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ran\Desktop\BALANCE SET\"/>
    </mc:Choice>
  </mc:AlternateContent>
  <xr:revisionPtr revIDLastSave="0" documentId="13_ncr:201_{E4860E76-E8D1-4088-83C5-5B1CDF2DE085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7" l="1"/>
  <c r="G17" i="7"/>
  <c r="G18" i="7"/>
  <c r="G16" i="7"/>
  <c r="F49" i="9"/>
  <c r="F25" i="8"/>
  <c r="F23" i="8"/>
  <c r="H46" i="9"/>
  <c r="F46" i="9" s="1"/>
  <c r="G46" i="9" s="1"/>
  <c r="F41" i="9"/>
  <c r="G41" i="9" s="1"/>
  <c r="F44" i="9"/>
  <c r="G44" i="9" s="1"/>
  <c r="G42" i="9"/>
  <c r="F42" i="9"/>
  <c r="F43" i="9"/>
  <c r="G43" i="9" s="1"/>
  <c r="F37" i="9"/>
  <c r="G37" i="9" s="1"/>
  <c r="F38" i="9"/>
  <c r="G38" i="9" s="1"/>
  <c r="F45" i="9"/>
  <c r="G45" i="9" s="1"/>
  <c r="F40" i="9"/>
  <c r="G40" i="9" s="1"/>
  <c r="F36" i="9"/>
  <c r="G36" i="9" s="1"/>
  <c r="F39" i="9"/>
  <c r="G39" i="9" s="1"/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G14" i="7" l="1"/>
  <c r="G15" i="7"/>
  <c r="G19" i="7" s="1"/>
  <c r="F35" i="1"/>
  <c r="G49" i="9"/>
  <c r="H49" i="9"/>
  <c r="F14" i="8" l="1"/>
  <c r="G13" i="7"/>
  <c r="F15" i="8" l="1"/>
  <c r="F18" i="1"/>
  <c r="F13" i="8" s="1"/>
  <c r="G16" i="8" l="1"/>
  <c r="G27" i="8" s="1"/>
  <c r="H14" i="8"/>
  <c r="H16" i="8" s="1"/>
  <c r="H27" i="8" s="1"/>
  <c r="F16" i="8"/>
  <c r="F27" i="8" l="1"/>
</calcChain>
</file>

<file path=xl/sharedStrings.xml><?xml version="1.0" encoding="utf-8"?>
<sst xmlns="http://schemas.openxmlformats.org/spreadsheetml/2006/main" count="374" uniqueCount="101">
  <si>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</si>
  <si>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</si>
  <si>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</si>
  <si>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</si>
  <si>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</si>
  <si>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</si>
  <si>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</si>
  <si>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</si>
  <si>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</si>
  <si>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</si>
  <si>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</si>
  <si>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</si>
  <si>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</si>
  <si>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</si>
  <si>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</si>
  <si>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</si>
  <si>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</si>
  <si>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</si>
  <si>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</si>
  <si>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</si>
  <si>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</si>
  <si>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</si>
  <si>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</si>
  <si>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</si>
  <si>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</si>
  <si>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</si>
  <si>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</si>
  <si>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</si>
  <si>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</si>
  <si>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</si>
  <si>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</si>
  <si>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</si>
  <si>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</si>
  <si>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</si>
  <si>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</si>
  <si>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</si>
  <si>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</si>
  <si>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Tarjeta de Crédito</t>
  </si>
  <si>
    <t>Local</t>
  </si>
  <si>
    <t>Vigente</t>
  </si>
  <si>
    <t>Dividendos a distribuir</t>
  </si>
  <si>
    <t xml:space="preserve">Común </t>
  </si>
  <si>
    <t>Bonos Emitidos G1</t>
  </si>
  <si>
    <t>Bonos Emitidos G2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</si>
  <si>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</si>
  <si>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</si>
  <si>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</si>
  <si>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</si>
  <si>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</si>
  <si>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</si>
  <si>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</si>
  <si>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Extranjero</t>
  </si>
  <si>
    <t>Acreedores fiscales</t>
  </si>
  <si>
    <t>Acreedores varios</t>
  </si>
  <si>
    <t>Préstamos Bancarios</t>
  </si>
  <si>
    <t>VISA INTERNACIONAL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</si>
  <si>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</si>
  <si>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</si>
  <si>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</si>
  <si>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</si>
  <si>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</si>
  <si>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</si>
  <si>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</si>
  <si>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</si>
  <si>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</si>
  <si>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ALLEGRA</t>
  </si>
  <si>
    <t>PROCARD S.A.</t>
  </si>
  <si>
    <t>BANCO CONTINENTAL S.A.E.C.A.</t>
  </si>
  <si>
    <t>THALES E. SECURITY INC.</t>
  </si>
  <si>
    <t>TELEFONICA CELULAR DEL PARAGUAY S.A.</t>
  </si>
  <si>
    <t>BANCARD S.A.</t>
  </si>
  <si>
    <t>HST SYSTEMS AND TECHNOLOGY</t>
  </si>
  <si>
    <t>COMPAÑIA ADMINISTRADORA DE RIESGOS S.A</t>
  </si>
  <si>
    <t>KONECTA S.A</t>
  </si>
  <si>
    <t>TECHNOLOGIES &amp; SOLUTIONS S.A.S</t>
  </si>
  <si>
    <t>PIRO'Y S.A.</t>
  </si>
  <si>
    <t>TEISA</t>
  </si>
  <si>
    <t>EL MEJOR S.R.L</t>
  </si>
  <si>
    <t>MOBILE CASH PARAGUAY S.A.</t>
  </si>
  <si>
    <t>SOFTSHOP S.A.</t>
  </si>
  <si>
    <t>DELOITTE PARAGUAY S.R.L</t>
  </si>
  <si>
    <t>PS LINE S.A.</t>
  </si>
  <si>
    <t>BIARRITZ S.A.</t>
  </si>
  <si>
    <t>Remuneraciones y cargas sociales a pagar</t>
  </si>
  <si>
    <t>ANGEL ORTEGA</t>
  </si>
  <si>
    <t>MEDIAADVANCED</t>
  </si>
  <si>
    <t>NIRAR SRL</t>
  </si>
  <si>
    <t>MIRTA FERNANDEZ</t>
  </si>
  <si>
    <t>GARABATOS.A.SERVICIODEPUBLICIDAD</t>
  </si>
  <si>
    <t>ERNST &amp; YOUNG- PY</t>
  </si>
  <si>
    <t>OTROS PROVEEDORES MONEDA LOCAL</t>
  </si>
  <si>
    <t>CELEXX S.A.</t>
  </si>
  <si>
    <t>DIEBOLD PARAGUAY S.A.</t>
  </si>
  <si>
    <t>OTROS PROVEEDORES MONEDA EXTRANJERA</t>
  </si>
  <si>
    <t>CUENTAS A PAGAR</t>
  </si>
  <si>
    <t xml:space="preserve">CUENTAS A PAGAR A COMERCIOS CLEARING </t>
  </si>
  <si>
    <t>KNOW HOW S.A.</t>
  </si>
  <si>
    <t>SEGEL LOGISTICA S.A.</t>
  </si>
  <si>
    <t>SOFTSHOP</t>
  </si>
  <si>
    <t>Impuestos a pagar</t>
  </si>
  <si>
    <t>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</si>
</sst>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0"/>
      <color theme="1"/>
      <name val="Century Gothic"/>
      <family val="2"/>
    </font>
    <font>
      <b/>
      <u/>
      <sz val="1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1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7" applyNumberFormat="0" applyAlignment="0" applyProtection="0"/>
    <xf numFmtId="0" fontId="29" fillId="5" borderId="18" applyNumberFormat="0" applyAlignment="0" applyProtection="0"/>
    <xf numFmtId="0" fontId="30" fillId="5" borderId="17" applyNumberFormat="0" applyAlignment="0" applyProtection="0"/>
    <xf numFmtId="0" fontId="31" fillId="0" borderId="19" applyNumberFormat="0" applyFill="0" applyAlignment="0" applyProtection="0"/>
    <xf numFmtId="0" fontId="32" fillId="6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6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3" applyNumberFormat="0" applyAlignment="0" applyProtection="0"/>
    <xf numFmtId="0" fontId="47" fillId="52" borderId="24" applyNumberFormat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3" applyNumberFormat="0" applyAlignment="0" applyProtection="0"/>
    <xf numFmtId="0" fontId="54" fillId="0" borderId="28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2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7" borderId="21" applyNumberFormat="0" applyFont="0" applyAlignment="0" applyProtection="0"/>
    <xf numFmtId="0" fontId="38" fillId="40" borderId="29" applyNumberFormat="0" applyFont="0" applyAlignment="0" applyProtection="0"/>
    <xf numFmtId="0" fontId="38" fillId="40" borderId="29" applyNumberFormat="0" applyFont="0" applyAlignment="0" applyProtection="0"/>
    <xf numFmtId="0" fontId="55" fillId="51" borderId="30" applyNumberFormat="0" applyAlignment="0" applyProtection="0"/>
    <xf numFmtId="173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3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5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6" fillId="53" borderId="0" xfId="1" applyFont="1" applyFill="1" applyAlignment="1" applyProtection="1"/>
    <xf numFmtId="4" fontId="6" fillId="53" borderId="0" xfId="1" applyNumberFormat="1" applyFont="1" applyFill="1" applyAlignment="1" applyProtection="1"/>
    <xf numFmtId="3" fontId="6" fillId="53" borderId="0" xfId="1" applyNumberFormat="1" applyFont="1" applyFill="1" applyAlignment="1" applyProtection="1"/>
    <xf numFmtId="0" fontId="6" fillId="53" borderId="0" xfId="1" applyFill="1" applyAlignment="1" applyProtection="1"/>
    <xf numFmtId="0" fontId="0" fillId="53" borderId="0" xfId="0" applyFill="1"/>
    <xf numFmtId="0" fontId="5" fillId="53" borderId="0" xfId="0" applyFont="1" applyFill="1"/>
    <xf numFmtId="3" fontId="5" fillId="53" borderId="0" xfId="0" applyNumberFormat="1" applyFont="1" applyFill="1"/>
    <xf numFmtId="4" fontId="5" fillId="53" borderId="0" xfId="0" applyNumberFormat="1" applyFont="1" applyFill="1"/>
    <xf numFmtId="0" fontId="14" fillId="53" borderId="0" xfId="0" applyFont="1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7" fillId="53" borderId="0" xfId="0" applyFont="1" applyFill="1"/>
    <xf numFmtId="0" fontId="16" fillId="53" borderId="0" xfId="0" applyFont="1" applyFill="1"/>
    <xf numFmtId="15" fontId="13" fillId="53" borderId="0" xfId="0" applyNumberFormat="1" applyFont="1" applyFill="1" applyAlignment="1">
      <alignment horizontal="center"/>
    </xf>
    <xf numFmtId="15" fontId="13" fillId="53" borderId="0" xfId="0" applyNumberFormat="1" applyFont="1" applyFill="1" applyAlignment="1">
      <alignment horizontal="left"/>
    </xf>
    <xf numFmtId="4" fontId="16" fillId="53" borderId="0" xfId="0" applyNumberFormat="1" applyFont="1" applyFill="1" applyAlignment="1">
      <alignment horizontal="center"/>
    </xf>
    <xf numFmtId="3" fontId="16" fillId="53" borderId="0" xfId="0" applyNumberFormat="1" applyFont="1" applyFill="1" applyAlignment="1">
      <alignment horizontal="left"/>
    </xf>
    <xf numFmtId="0" fontId="18" fillId="53" borderId="0" xfId="0" applyFont="1" applyFill="1"/>
    <xf numFmtId="0" fontId="19" fillId="53" borderId="0" xfId="0" applyFont="1" applyFill="1"/>
    <xf numFmtId="14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13" fillId="53" borderId="2" xfId="0" applyFont="1" applyFill="1" applyBorder="1" applyAlignment="1">
      <alignment horizontal="center" vertical="center" wrapText="1"/>
    </xf>
    <xf numFmtId="0" fontId="8" fillId="53" borderId="0" xfId="0" applyFont="1" applyFill="1"/>
    <xf numFmtId="0" fontId="7" fillId="53" borderId="1" xfId="0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/>
    </xf>
    <xf numFmtId="4" fontId="7" fillId="53" borderId="1" xfId="0" applyNumberFormat="1" applyFont="1" applyFill="1" applyBorder="1" applyAlignment="1">
      <alignment horizontal="center"/>
    </xf>
    <xf numFmtId="0" fontId="5" fillId="53" borderId="6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left"/>
    </xf>
    <xf numFmtId="0" fontId="5" fillId="53" borderId="0" xfId="0" applyFont="1" applyFill="1" applyBorder="1" applyAlignment="1">
      <alignment horizontal="center"/>
    </xf>
    <xf numFmtId="14" fontId="5" fillId="53" borderId="0" xfId="0" applyNumberFormat="1" applyFont="1" applyFill="1" applyBorder="1"/>
    <xf numFmtId="14" fontId="5" fillId="53" borderId="0" xfId="0" applyNumberFormat="1" applyFont="1" applyFill="1" applyBorder="1" applyAlignment="1">
      <alignment horizontal="center"/>
    </xf>
    <xf numFmtId="3" fontId="5" fillId="53" borderId="0" xfId="0" applyNumberFormat="1" applyFont="1" applyFill="1" applyBorder="1" applyAlignment="1">
      <alignment horizontal="right" vertical="center" wrapText="1"/>
    </xf>
    <xf numFmtId="3" fontId="5" fillId="53" borderId="0" xfId="0" applyNumberFormat="1" applyFont="1" applyFill="1" applyBorder="1"/>
    <xf numFmtId="4" fontId="5" fillId="53" borderId="0" xfId="0" applyNumberFormat="1" applyFont="1" applyFill="1" applyBorder="1"/>
    <xf numFmtId="0" fontId="5" fillId="53" borderId="7" xfId="0" applyFont="1" applyFill="1" applyBorder="1" applyAlignment="1">
      <alignment horizontal="center"/>
    </xf>
    <xf numFmtId="0" fontId="5" fillId="53" borderId="0" xfId="0" applyFont="1" applyFill="1" applyBorder="1"/>
    <xf numFmtId="0" fontId="5" fillId="53" borderId="7" xfId="0" applyFont="1" applyFill="1" applyBorder="1"/>
    <xf numFmtId="0" fontId="5" fillId="53" borderId="4" xfId="0" applyFont="1" applyFill="1" applyBorder="1" applyAlignment="1">
      <alignment horizontal="center"/>
    </xf>
    <xf numFmtId="0" fontId="5" fillId="53" borderId="1" xfId="0" applyFont="1" applyFill="1" applyBorder="1" applyAlignment="1">
      <alignment horizontal="left"/>
    </xf>
    <xf numFmtId="14" fontId="5" fillId="53" borderId="1" xfId="0" applyNumberFormat="1" applyFont="1" applyFill="1" applyBorder="1"/>
    <xf numFmtId="14" fontId="5" fillId="53" borderId="1" xfId="0" applyNumberFormat="1" applyFont="1" applyFill="1" applyBorder="1" applyAlignment="1">
      <alignment horizontal="center"/>
    </xf>
    <xf numFmtId="3" fontId="5" fillId="53" borderId="1" xfId="0" applyNumberFormat="1" applyFont="1" applyFill="1" applyBorder="1" applyAlignment="1">
      <alignment horizontal="right" vertical="center" wrapText="1"/>
    </xf>
    <xf numFmtId="3" fontId="5" fillId="53" borderId="1" xfId="0" applyNumberFormat="1" applyFont="1" applyFill="1" applyBorder="1"/>
    <xf numFmtId="4" fontId="5" fillId="53" borderId="1" xfId="0" applyNumberFormat="1" applyFont="1" applyFill="1" applyBorder="1"/>
    <xf numFmtId="0" fontId="5" fillId="53" borderId="1" xfId="0" applyFont="1" applyFill="1" applyBorder="1"/>
    <xf numFmtId="0" fontId="5" fillId="53" borderId="5" xfId="0" applyFont="1" applyFill="1" applyBorder="1"/>
    <xf numFmtId="0" fontId="5" fillId="53" borderId="1" xfId="0" applyFont="1" applyFill="1" applyBorder="1" applyAlignment="1">
      <alignment horizontal="center"/>
    </xf>
    <xf numFmtId="0" fontId="5" fillId="53" borderId="0" xfId="0" applyFont="1" applyFill="1" applyAlignment="1">
      <alignment horizontal="left"/>
    </xf>
    <xf numFmtId="0" fontId="13" fillId="53" borderId="0" xfId="0" applyFont="1" applyFill="1" applyAlignment="1">
      <alignment horizontal="center"/>
    </xf>
    <xf numFmtId="3" fontId="13" fillId="53" borderId="10" xfId="0" applyNumberFormat="1" applyFont="1" applyFill="1" applyBorder="1" applyAlignment="1">
      <alignment horizontal="right" vertical="center" wrapText="1"/>
    </xf>
    <xf numFmtId="3" fontId="13" fillId="53" borderId="10" xfId="0" applyNumberFormat="1" applyFont="1" applyFill="1" applyBorder="1"/>
    <xf numFmtId="4" fontId="13" fillId="53" borderId="10" xfId="0" applyNumberFormat="1" applyFont="1" applyFill="1" applyBorder="1"/>
    <xf numFmtId="0" fontId="5" fillId="53" borderId="0" xfId="0" applyFont="1" applyFill="1" applyAlignment="1">
      <alignment horizontal="center"/>
    </xf>
    <xf numFmtId="0" fontId="5" fillId="53" borderId="8" xfId="0" applyFont="1" applyFill="1" applyBorder="1" applyAlignment="1">
      <alignment horizontal="center"/>
    </xf>
    <xf numFmtId="0" fontId="5" fillId="53" borderId="2" xfId="0" applyFont="1" applyFill="1" applyBorder="1" applyAlignment="1">
      <alignment horizontal="left"/>
    </xf>
    <xf numFmtId="0" fontId="5" fillId="53" borderId="2" xfId="0" applyFont="1" applyFill="1" applyBorder="1" applyAlignment="1">
      <alignment horizontal="center"/>
    </xf>
    <xf numFmtId="14" fontId="5" fillId="53" borderId="2" xfId="0" applyNumberFormat="1" applyFont="1" applyFill="1" applyBorder="1"/>
    <xf numFmtId="14" fontId="5" fillId="53" borderId="2" xfId="0" applyNumberFormat="1" applyFont="1" applyFill="1" applyBorder="1" applyAlignment="1">
      <alignment horizontal="center"/>
    </xf>
    <xf numFmtId="3" fontId="5" fillId="53" borderId="2" xfId="0" applyNumberFormat="1" applyFont="1" applyFill="1" applyBorder="1" applyAlignment="1">
      <alignment horizontal="right" vertical="center" wrapText="1"/>
    </xf>
    <xf numFmtId="3" fontId="5" fillId="53" borderId="2" xfId="0" applyNumberFormat="1" applyFont="1" applyFill="1" applyBorder="1"/>
    <xf numFmtId="4" fontId="5" fillId="53" borderId="2" xfId="0" applyNumberFormat="1" applyFont="1" applyFill="1" applyBorder="1"/>
    <xf numFmtId="0" fontId="5" fillId="53" borderId="9" xfId="0" applyFont="1" applyFill="1" applyBorder="1" applyAlignment="1">
      <alignment horizontal="center"/>
    </xf>
    <xf numFmtId="0" fontId="5" fillId="53" borderId="5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right"/>
    </xf>
    <xf numFmtId="3" fontId="13" fillId="53" borderId="3" xfId="0" applyNumberFormat="1" applyFont="1" applyFill="1" applyBorder="1" applyAlignment="1">
      <alignment horizontal="right" vertical="center" wrapText="1"/>
    </xf>
    <xf numFmtId="4" fontId="13" fillId="53" borderId="3" xfId="0" applyNumberFormat="1" applyFont="1" applyFill="1" applyBorder="1" applyAlignment="1">
      <alignment horizontal="right" vertical="center" wrapText="1"/>
    </xf>
    <xf numFmtId="0" fontId="21" fillId="53" borderId="0" xfId="0" applyFont="1" applyFill="1"/>
    <xf numFmtId="0" fontId="21" fillId="53" borderId="0" xfId="0" applyFont="1" applyFill="1" applyAlignment="1">
      <alignment horizontal="left"/>
    </xf>
    <xf numFmtId="0" fontId="21" fillId="53" borderId="0" xfId="0" applyFont="1" applyFill="1" applyAlignment="1">
      <alignment horizontal="center"/>
    </xf>
    <xf numFmtId="3" fontId="21" fillId="53" borderId="0" xfId="0" applyNumberFormat="1" applyFont="1" applyFill="1" applyBorder="1" applyAlignment="1">
      <alignment horizontal="right" vertical="center" wrapText="1"/>
    </xf>
    <xf numFmtId="0" fontId="11" fillId="53" borderId="0" xfId="0" applyFont="1" applyFill="1"/>
    <xf numFmtId="0" fontId="11" fillId="53" borderId="0" xfId="0" applyFont="1" applyFill="1" applyAlignment="1">
      <alignment horizontal="left"/>
    </xf>
    <xf numFmtId="0" fontId="11" fillId="53" borderId="0" xfId="0" applyFont="1" applyFill="1" applyAlignment="1">
      <alignment horizontal="center"/>
    </xf>
    <xf numFmtId="3" fontId="11" fillId="53" borderId="0" xfId="0" applyNumberFormat="1" applyFont="1" applyFill="1" applyBorder="1" applyAlignment="1">
      <alignment horizontal="right" vertical="center" wrapText="1"/>
    </xf>
    <xf numFmtId="3" fontId="11" fillId="53" borderId="0" xfId="0" applyNumberFormat="1" applyFont="1" applyFill="1"/>
    <xf numFmtId="4" fontId="11" fillId="53" borderId="0" xfId="0" applyNumberFormat="1" applyFont="1" applyFill="1"/>
    <xf numFmtId="0" fontId="8" fillId="53" borderId="0" xfId="0" applyFont="1" applyFill="1" applyAlignment="1">
      <alignment horizontal="left"/>
    </xf>
    <xf numFmtId="0" fontId="8" fillId="53" borderId="0" xfId="0" applyFont="1" applyFill="1" applyAlignment="1">
      <alignment horizontal="center"/>
    </xf>
    <xf numFmtId="3" fontId="8" fillId="53" borderId="0" xfId="0" applyNumberFormat="1" applyFont="1" applyFill="1" applyBorder="1" applyAlignment="1">
      <alignment horizontal="right" vertical="center" wrapText="1"/>
    </xf>
    <xf numFmtId="3" fontId="8" fillId="53" borderId="0" xfId="0" applyNumberFormat="1" applyFont="1" applyFill="1"/>
    <xf numFmtId="4" fontId="8" fillId="53" borderId="0" xfId="0" applyNumberFormat="1" applyFont="1" applyFill="1"/>
    <xf numFmtId="0" fontId="8" fillId="53" borderId="0" xfId="0" applyFont="1" applyFill="1" applyAlignment="1">
      <alignment horizontal="right"/>
    </xf>
    <xf numFmtId="3" fontId="13" fillId="53" borderId="13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/>
    </xf>
    <xf numFmtId="4" fontId="7" fillId="53" borderId="12" xfId="0" applyNumberFormat="1" applyFont="1" applyFill="1" applyBorder="1" applyAlignment="1">
      <alignment horizontal="center"/>
    </xf>
    <xf numFmtId="4" fontId="5" fillId="53" borderId="0" xfId="2" applyNumberFormat="1" applyFont="1" applyFill="1" applyBorder="1" applyAlignment="1">
      <alignment horizontal="right"/>
    </xf>
    <xf numFmtId="4" fontId="5" fillId="53" borderId="1" xfId="2" applyNumberFormat="1" applyFont="1" applyFill="1" applyBorder="1" applyAlignment="1">
      <alignment horizontal="right"/>
    </xf>
    <xf numFmtId="38" fontId="67" fillId="53" borderId="0" xfId="490" applyNumberFormat="1" applyFont="1" applyFill="1" applyBorder="1"/>
    <xf numFmtId="3" fontId="13" fillId="53" borderId="2" xfId="0" applyNumberFormat="1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 vertical="center" wrapText="1"/>
    </xf>
    <xf numFmtId="0" fontId="12" fillId="53" borderId="0" xfId="0" applyFont="1" applyFill="1" applyAlignment="1">
      <alignment horizontal="center"/>
    </xf>
    <xf numFmtId="3" fontId="8" fillId="53" borderId="0" xfId="0" applyNumberFormat="1" applyFont="1" applyFill="1" applyAlignment="1">
      <alignment horizontal="right"/>
    </xf>
    <xf numFmtId="0" fontId="13" fillId="53" borderId="0" xfId="0" applyFont="1" applyFill="1"/>
    <xf numFmtId="3" fontId="5" fillId="53" borderId="1" xfId="0" applyNumberFormat="1" applyFont="1" applyFill="1" applyBorder="1" applyAlignment="1">
      <alignment horizontal="center" vertical="center" wrapText="1"/>
    </xf>
    <xf numFmtId="3" fontId="5" fillId="53" borderId="1" xfId="0" applyNumberFormat="1" applyFont="1" applyFill="1" applyBorder="1" applyAlignment="1">
      <alignment horizontal="center"/>
    </xf>
    <xf numFmtId="4" fontId="5" fillId="53" borderId="1" xfId="0" applyNumberFormat="1" applyFont="1" applyFill="1" applyBorder="1" applyAlignment="1">
      <alignment horizontal="center"/>
    </xf>
    <xf numFmtId="0" fontId="13" fillId="53" borderId="6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left" vertical="center" wrapText="1"/>
    </xf>
    <xf numFmtId="0" fontId="13" fillId="53" borderId="0" xfId="0" applyFont="1" applyFill="1" applyBorder="1" applyAlignment="1">
      <alignment horizontal="center" vertical="center" wrapText="1"/>
    </xf>
    <xf numFmtId="4" fontId="5" fillId="53" borderId="0" xfId="0" applyNumberFormat="1" applyFont="1" applyFill="1" applyBorder="1" applyAlignment="1">
      <alignment horizontal="center"/>
    </xf>
    <xf numFmtId="0" fontId="5" fillId="53" borderId="0" xfId="0" applyFont="1" applyFill="1" applyBorder="1" applyAlignment="1">
      <alignment horizontal="center" vertical="center" wrapText="1"/>
    </xf>
    <xf numFmtId="0" fontId="5" fillId="53" borderId="7" xfId="0" applyFont="1" applyFill="1" applyBorder="1" applyAlignment="1">
      <alignment horizontal="center" vertical="center" wrapText="1"/>
    </xf>
    <xf numFmtId="0" fontId="5" fillId="53" borderId="1" xfId="0" applyFont="1" applyFill="1" applyBorder="1" applyAlignment="1">
      <alignment horizontal="center" vertical="center" wrapText="1"/>
    </xf>
    <xf numFmtId="0" fontId="5" fillId="53" borderId="5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center" vertical="center"/>
    </xf>
    <xf numFmtId="4" fontId="5" fillId="53" borderId="0" xfId="0" applyNumberFormat="1" applyFont="1" applyFill="1" applyBorder="1" applyAlignment="1">
      <alignment horizontal="right" vertical="center" wrapText="1"/>
    </xf>
    <xf numFmtId="0" fontId="5" fillId="53" borderId="7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4" fontId="5" fillId="53" borderId="1" xfId="0" applyNumberFormat="1" applyFont="1" applyFill="1" applyBorder="1" applyAlignment="1">
      <alignment horizontal="right" vertical="center" wrapText="1"/>
    </xf>
    <xf numFmtId="0" fontId="5" fillId="53" borderId="5" xfId="0" applyFont="1" applyFill="1" applyBorder="1" applyAlignment="1">
      <alignment horizontal="center" vertical="center"/>
    </xf>
    <xf numFmtId="0" fontId="5" fillId="53" borderId="4" xfId="0" applyFont="1" applyFill="1" applyBorder="1"/>
    <xf numFmtId="0" fontId="13" fillId="53" borderId="1" xfId="0" applyFont="1" applyFill="1" applyBorder="1" applyAlignment="1">
      <alignment horizontal="center"/>
    </xf>
    <xf numFmtId="3" fontId="13" fillId="53" borderId="11" xfId="0" applyNumberFormat="1" applyFont="1" applyFill="1" applyBorder="1" applyAlignment="1">
      <alignment horizontal="right" vertical="center" wrapText="1"/>
    </xf>
    <xf numFmtId="4" fontId="13" fillId="53" borderId="11" xfId="0" applyNumberFormat="1" applyFont="1" applyFill="1" applyBorder="1" applyAlignment="1">
      <alignment horizontal="right" vertical="center" wrapText="1"/>
    </xf>
    <xf numFmtId="167" fontId="8" fillId="53" borderId="0" xfId="3" applyFont="1" applyFill="1"/>
    <xf numFmtId="167" fontId="8" fillId="53" borderId="0" xfId="0" applyNumberFormat="1" applyFont="1" applyFill="1"/>
    <xf numFmtId="0" fontId="68" fillId="53" borderId="0" xfId="0" applyFont="1" applyFill="1"/>
    <xf numFmtId="0" fontId="5" fillId="53" borderId="0" xfId="0" applyFont="1" applyFill="1" applyAlignment="1">
      <alignment horizontal="right"/>
    </xf>
    <xf numFmtId="0" fontId="14" fillId="53" borderId="0" xfId="0" applyFont="1" applyFill="1" applyAlignment="1">
      <alignment horizontal="left"/>
    </xf>
    <xf numFmtId="0" fontId="15" fillId="53" borderId="0" xfId="0" applyFont="1" applyFill="1"/>
    <xf numFmtId="0" fontId="16" fillId="53" borderId="0" xfId="0" applyFont="1" applyFill="1" applyAlignment="1">
      <alignment horizontal="left"/>
    </xf>
    <xf numFmtId="0" fontId="16" fillId="53" borderId="0" xfId="0" applyFont="1" applyFill="1" applyAlignment="1">
      <alignment horizontal="right"/>
    </xf>
    <xf numFmtId="15" fontId="16" fillId="53" borderId="0" xfId="0" applyNumberFormat="1" applyFont="1" applyFill="1" applyAlignment="1">
      <alignment horizontal="left"/>
    </xf>
    <xf numFmtId="4" fontId="13" fillId="53" borderId="0" xfId="0" applyNumberFormat="1" applyFont="1" applyFill="1" applyAlignment="1">
      <alignment horizontal="left"/>
    </xf>
    <xf numFmtId="0" fontId="5" fillId="53" borderId="0" xfId="0" applyFont="1" applyFill="1" applyAlignment="1">
      <alignment horizontal="center" vertical="center"/>
    </xf>
    <xf numFmtId="4" fontId="13" fillId="53" borderId="0" xfId="0" applyNumberFormat="1" applyFont="1" applyFill="1" applyAlignment="1">
      <alignment horizontal="center"/>
    </xf>
    <xf numFmtId="4" fontId="13" fillId="53" borderId="10" xfId="0" applyNumberFormat="1" applyFont="1" applyFill="1" applyBorder="1" applyAlignment="1">
      <alignment horizontal="right" vertical="center" wrapText="1"/>
    </xf>
    <xf numFmtId="167" fontId="5" fillId="53" borderId="0" xfId="3" applyFont="1" applyFill="1"/>
    <xf numFmtId="3" fontId="5" fillId="53" borderId="0" xfId="0" applyNumberFormat="1" applyFont="1" applyFill="1" applyBorder="1" applyAlignment="1">
      <alignment vertical="center" wrapText="1"/>
    </xf>
    <xf numFmtId="3" fontId="5" fillId="53" borderId="1" xfId="0" applyNumberFormat="1" applyFont="1" applyFill="1" applyBorder="1" applyAlignment="1">
      <alignment vertical="center" wrapText="1"/>
    </xf>
    <xf numFmtId="0" fontId="13" fillId="53" borderId="1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0" fontId="13" fillId="53" borderId="2" xfId="0" applyFont="1" applyFill="1" applyBorder="1" applyAlignment="1">
      <alignment horizontal="center" vertical="center" wrapText="1"/>
    </xf>
    <xf numFmtId="0" fontId="13" fillId="53" borderId="1" xfId="0" applyFont="1" applyFill="1" applyBorder="1" applyAlignment="1">
      <alignment horizontal="center" vertical="center" wrapText="1"/>
    </xf>
    <xf numFmtId="0" fontId="13" fillId="53" borderId="9" xfId="0" applyFont="1" applyFill="1" applyBorder="1" applyAlignment="1">
      <alignment horizontal="center" vertical="center" wrapText="1"/>
    </xf>
    <xf numFmtId="0" fontId="13" fillId="53" borderId="5" xfId="0" applyFont="1" applyFill="1" applyBorder="1" applyAlignment="1">
      <alignment horizontal="center" vertical="center" wrapText="1"/>
    </xf>
    <xf numFmtId="0" fontId="13" fillId="53" borderId="8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3" fontId="13" fillId="53" borderId="2" xfId="0" applyNumberFormat="1" applyFont="1" applyFill="1" applyBorder="1" applyAlignment="1">
      <alignment horizontal="center"/>
    </xf>
    <xf numFmtId="0" fontId="13" fillId="53" borderId="33" xfId="0" applyFont="1" applyFill="1" applyBorder="1" applyAlignment="1">
      <alignment horizontal="center" vertical="center" wrapText="1"/>
    </xf>
    <xf numFmtId="0" fontId="13" fillId="53" borderId="34" xfId="0" applyFont="1" applyFill="1" applyBorder="1" applyAlignment="1">
      <alignment horizontal="center" vertical="center" wrapText="1"/>
    </xf>
    <xf numFmtId="0" fontId="13" fillId="53" borderId="37" xfId="0" applyFont="1" applyFill="1" applyBorder="1" applyAlignment="1">
      <alignment horizontal="center" vertical="center" wrapText="1"/>
    </xf>
    <xf numFmtId="0" fontId="13" fillId="53" borderId="38" xfId="0" applyFont="1" applyFill="1" applyBorder="1" applyAlignment="1">
      <alignment horizontal="center" vertical="center" wrapText="1"/>
    </xf>
    <xf numFmtId="0" fontId="13" fillId="53" borderId="35" xfId="0" applyFont="1" applyFill="1" applyBorder="1" applyAlignment="1">
      <alignment horizontal="center" vertical="center" wrapText="1"/>
    </xf>
    <xf numFmtId="0" fontId="13" fillId="53" borderId="36" xfId="0" applyFont="1" applyFill="1" applyBorder="1" applyAlignment="1">
      <alignment horizontal="center" vertical="center" wrapText="1"/>
    </xf>
    <xf numFmtId="3" fontId="13" fillId="53" borderId="31" xfId="0" applyNumberFormat="1" applyFont="1" applyFill="1" applyBorder="1" applyAlignment="1">
      <alignment horizontal="center"/>
    </xf>
    <xf numFmtId="3" fontId="13" fillId="53" borderId="32" xfId="0" applyNumberFormat="1" applyFont="1" applyFill="1" applyBorder="1" applyAlignment="1">
      <alignment horizontal="center"/>
    </xf>
  </cellXfs>
  <cellStyles count="49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55</xdr:row>
      <xdr:rowOff>19050</xdr:rowOff>
    </xdr:from>
    <xdr:to>
      <xdr:col>9</xdr:col>
      <xdr:colOff>819150</xdr:colOff>
      <xdr:row>57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10296525"/>
          <a:ext cx="10925175" cy="4476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10</xdr:col>
      <xdr:colOff>0</xdr:colOff>
      <xdr:row>27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1000" y="5772150"/>
          <a:ext cx="9315450" cy="4762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</sheetPr>
  <dimension ref="A1:I23"/>
  <sheetViews>
    <sheetView view="pageBreakPreview" zoomScaleNormal="100" zoomScaleSheetLayoutView="100" workbookViewId="0">
      <selection activeCell="D6" sqref="D6"/>
    </sheetView>
  </sheetViews>
  <sheetFormatPr baseColWidth="10" defaultColWidth="11.44140625" defaultRowHeight="13.2" x14ac:dyDescent="0.25"/>
  <cols>
    <col min="1" max="1" width="11.44140625" style="1"/>
    <col min="2" max="2" width="3.6640625" style="2" customWidth="1"/>
    <col min="3" max="3" width="19.88671875" style="1" customWidth="1"/>
    <col min="4" max="4" width="42.88671875" style="1" customWidth="1"/>
    <col min="5" max="5" width="19.6640625" style="1" customWidth="1"/>
    <col min="6" max="6" width="13.6640625" style="1" bestFit="1" customWidth="1"/>
    <col min="7" max="16384" width="11.44140625" style="1"/>
  </cols>
  <sheetData>
    <row r="1" spans="1:9" x14ac:dyDescent="0.25">
      <c r="A1" s="11"/>
      <c r="B1" s="126"/>
      <c r="C1" s="12"/>
      <c r="D1" s="12"/>
      <c r="E1" s="12"/>
      <c r="F1" s="12"/>
      <c r="G1" s="11"/>
      <c r="H1" s="11"/>
    </row>
    <row r="2" spans="1:9" ht="17.399999999999999" x14ac:dyDescent="0.3">
      <c r="A2" s="11"/>
      <c r="B2" s="127" t="s">
        <v>13</v>
      </c>
      <c r="C2" s="12"/>
      <c r="D2" s="128"/>
      <c r="E2" s="128"/>
      <c r="F2" s="12"/>
      <c r="G2" s="78"/>
      <c r="H2" s="78"/>
      <c r="I2" s="3"/>
    </row>
    <row r="3" spans="1:9" x14ac:dyDescent="0.25">
      <c r="A3" s="11"/>
      <c r="B3" s="126"/>
      <c r="C3" s="12"/>
      <c r="D3" s="12"/>
      <c r="E3" s="12"/>
      <c r="F3" s="12"/>
      <c r="G3" s="78"/>
      <c r="H3" s="78"/>
      <c r="I3" s="3"/>
    </row>
    <row r="4" spans="1:9" x14ac:dyDescent="0.25">
      <c r="A4" s="11"/>
      <c r="B4" s="129" t="s">
        <v>19</v>
      </c>
      <c r="C4" s="130"/>
      <c r="D4" s="129" t="s">
        <v>32</v>
      </c>
      <c r="E4" s="12"/>
      <c r="F4" s="12"/>
      <c r="G4" s="78"/>
      <c r="H4" s="78"/>
      <c r="I4" s="3"/>
    </row>
    <row r="5" spans="1:9" x14ac:dyDescent="0.25">
      <c r="A5" s="11"/>
      <c r="B5" s="129" t="s">
        <v>20</v>
      </c>
      <c r="C5" s="130"/>
      <c r="D5" s="131">
        <v>44561</v>
      </c>
      <c r="E5" s="12"/>
      <c r="F5" s="12"/>
      <c r="G5" s="78"/>
      <c r="H5" s="78"/>
      <c r="I5" s="3"/>
    </row>
    <row r="6" spans="1:9" x14ac:dyDescent="0.25">
      <c r="A6" s="11"/>
      <c r="B6" s="129" t="s">
        <v>21</v>
      </c>
      <c r="C6" s="130"/>
      <c r="D6" s="132">
        <v>6887.4</v>
      </c>
      <c r="E6" s="12"/>
      <c r="F6" s="12"/>
      <c r="G6" s="78"/>
      <c r="H6" s="78"/>
      <c r="I6" s="3"/>
    </row>
    <row r="7" spans="1:9" x14ac:dyDescent="0.25">
      <c r="A7" s="11"/>
      <c r="B7" s="126"/>
      <c r="C7" s="12"/>
      <c r="D7" s="12"/>
      <c r="E7" s="12"/>
      <c r="F7" s="12"/>
      <c r="G7" s="78"/>
      <c r="H7" s="78"/>
      <c r="I7" s="3"/>
    </row>
    <row r="8" spans="1:9" x14ac:dyDescent="0.25">
      <c r="A8" s="11"/>
      <c r="B8" s="133" t="s">
        <v>14</v>
      </c>
      <c r="C8" s="7" t="s">
        <v>61</v>
      </c>
      <c r="D8" s="12"/>
      <c r="E8" s="12"/>
      <c r="F8" s="13"/>
      <c r="G8" s="78"/>
      <c r="H8" s="78"/>
      <c r="I8" s="3"/>
    </row>
    <row r="9" spans="1:9" x14ac:dyDescent="0.25">
      <c r="A9" s="11"/>
      <c r="B9" s="133" t="s">
        <v>15</v>
      </c>
      <c r="C9" s="7" t="s">
        <v>62</v>
      </c>
      <c r="D9" s="12"/>
      <c r="E9" s="12"/>
      <c r="F9" s="13"/>
      <c r="G9" s="78"/>
      <c r="H9" s="78"/>
      <c r="I9" s="3"/>
    </row>
    <row r="10" spans="1:9" x14ac:dyDescent="0.25">
      <c r="A10" s="11"/>
      <c r="B10" s="133" t="s">
        <v>22</v>
      </c>
      <c r="C10" s="7" t="s">
        <v>63</v>
      </c>
      <c r="D10" s="12"/>
      <c r="E10" s="12"/>
      <c r="F10" s="13"/>
      <c r="G10" s="78"/>
      <c r="H10" s="78"/>
      <c r="I10" s="3"/>
    </row>
    <row r="11" spans="1:9" x14ac:dyDescent="0.25">
      <c r="A11" s="11"/>
      <c r="B11" s="133" t="s">
        <v>34</v>
      </c>
      <c r="C11" s="7" t="s">
        <v>27</v>
      </c>
      <c r="D11" s="12"/>
      <c r="E11" s="12"/>
      <c r="F11" s="13"/>
      <c r="G11" s="78"/>
      <c r="H11" s="78"/>
      <c r="I11" s="3"/>
    </row>
    <row r="12" spans="1:9" x14ac:dyDescent="0.25">
      <c r="A12" s="11"/>
      <c r="B12" s="126"/>
      <c r="C12" s="12"/>
      <c r="D12" s="12"/>
      <c r="E12" s="12"/>
      <c r="F12" s="12"/>
      <c r="G12" s="78"/>
      <c r="H12" s="78"/>
      <c r="I12" s="3"/>
    </row>
    <row r="13" spans="1:9" x14ac:dyDescent="0.25">
      <c r="A13" s="11"/>
      <c r="B13" s="126"/>
      <c r="C13" s="12"/>
      <c r="D13" s="12"/>
      <c r="E13" s="12"/>
      <c r="F13" s="12"/>
      <c r="G13" s="78"/>
      <c r="H13" s="78"/>
      <c r="I13" s="3"/>
    </row>
    <row r="14" spans="1:9" x14ac:dyDescent="0.25">
      <c r="A14" s="11"/>
      <c r="B14" s="126"/>
      <c r="C14" s="12"/>
      <c r="D14" s="12"/>
      <c r="E14" s="12"/>
      <c r="F14" s="12"/>
      <c r="G14" s="78"/>
      <c r="H14" s="78"/>
      <c r="I14" s="3"/>
    </row>
    <row r="15" spans="1:9" x14ac:dyDescent="0.25">
      <c r="A15" s="11"/>
      <c r="B15" s="126"/>
      <c r="C15" s="12"/>
      <c r="D15" s="12"/>
      <c r="E15" s="12"/>
      <c r="F15" s="12"/>
      <c r="G15" s="78"/>
      <c r="H15" s="78"/>
      <c r="I15" s="3"/>
    </row>
    <row r="16" spans="1:9" x14ac:dyDescent="0.25">
      <c r="A16" s="11"/>
      <c r="B16" s="126"/>
      <c r="C16" s="12"/>
      <c r="D16" s="12"/>
      <c r="E16" s="12"/>
      <c r="F16" s="12"/>
      <c r="G16" s="78"/>
      <c r="H16" s="78"/>
      <c r="I16" s="3"/>
    </row>
    <row r="17" spans="1:9" x14ac:dyDescent="0.25">
      <c r="A17" s="11"/>
      <c r="B17" s="126"/>
      <c r="C17" s="12"/>
      <c r="D17" s="12"/>
      <c r="E17" s="12"/>
      <c r="F17" s="12"/>
      <c r="G17" s="78"/>
      <c r="H17" s="78"/>
      <c r="I17" s="3"/>
    </row>
    <row r="18" spans="1:9" x14ac:dyDescent="0.25">
      <c r="A18" s="11"/>
      <c r="B18" s="126"/>
      <c r="C18" s="12"/>
      <c r="D18" s="12"/>
      <c r="E18" s="12"/>
      <c r="F18" s="12"/>
      <c r="G18" s="78"/>
      <c r="H18" s="78"/>
      <c r="I18" s="3"/>
    </row>
    <row r="19" spans="1:9" x14ac:dyDescent="0.25">
      <c r="A19" s="11"/>
      <c r="B19" s="126"/>
      <c r="C19" s="56"/>
      <c r="D19" s="12"/>
      <c r="E19" s="12"/>
      <c r="F19" s="134"/>
      <c r="G19" s="82"/>
      <c r="H19" s="11"/>
      <c r="I19" s="3"/>
    </row>
    <row r="20" spans="1:9" ht="12.75" customHeight="1" x14ac:dyDescent="0.25">
      <c r="A20" s="11"/>
      <c r="B20" s="126"/>
      <c r="C20" s="56"/>
      <c r="D20" s="12"/>
      <c r="E20" s="12"/>
      <c r="F20" s="134"/>
      <c r="G20" s="82"/>
      <c r="H20" s="11"/>
      <c r="I20" s="3"/>
    </row>
    <row r="21" spans="1:9" x14ac:dyDescent="0.25">
      <c r="A21" s="11"/>
      <c r="B21" s="126"/>
      <c r="C21" s="12"/>
      <c r="D21" s="12"/>
      <c r="E21" s="12"/>
      <c r="F21" s="12"/>
      <c r="G21" s="78"/>
      <c r="H21" s="78"/>
      <c r="I21" s="3"/>
    </row>
    <row r="22" spans="1:9" x14ac:dyDescent="0.25">
      <c r="B22" s="6"/>
      <c r="C22" s="5"/>
      <c r="D22" s="5"/>
      <c r="E22" s="5"/>
      <c r="F22" s="5"/>
      <c r="G22" s="3"/>
      <c r="H22" s="3"/>
      <c r="I22" s="3"/>
    </row>
    <row r="23" spans="1:9" x14ac:dyDescent="0.25">
      <c r="B23" s="4"/>
      <c r="C23" s="3"/>
      <c r="D23" s="3"/>
      <c r="E23" s="3"/>
      <c r="F23" s="3"/>
      <c r="G23" s="3"/>
      <c r="H23" s="3"/>
      <c r="I23" s="3"/>
    </row>
  </sheetData>
  <phoneticPr fontId="7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95"/>
  <sheetViews>
    <sheetView topLeftCell="A6" zoomScaleNormal="100" workbookViewId="0">
      <selection activeCell="C7" sqref="C7"/>
    </sheetView>
  </sheetViews>
  <sheetFormatPr baseColWidth="10" defaultColWidth="9.109375" defaultRowHeight="13.2" x14ac:dyDescent="0.25"/>
  <cols>
    <col min="1" max="1" width="5.6640625" style="30" customWidth="1"/>
    <col min="2" max="2" width="41.88671875" style="84" customWidth="1"/>
    <col min="3" max="3" width="18.5546875" style="30" customWidth="1"/>
    <col min="4" max="4" width="13.33203125" style="30" customWidth="1"/>
    <col min="5" max="5" width="15" style="85" customWidth="1"/>
    <col min="6" max="6" width="17" style="89" customWidth="1"/>
    <col min="7" max="7" width="15.6640625" style="87" customWidth="1"/>
    <col min="8" max="8" width="15.6640625" style="88" customWidth="1"/>
    <col min="9" max="10" width="12.66406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7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2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6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1" customFormat="1" x14ac:dyDescent="0.25">
      <c r="A4" s="125" t="s">
        <v>57</v>
      </c>
      <c r="B4" s="16"/>
      <c r="C4" s="16"/>
      <c r="D4" s="16"/>
      <c r="E4" s="16"/>
      <c r="F4" s="16"/>
      <c r="G4" s="17"/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11" customFormat="1" x14ac:dyDescent="0.25">
      <c r="A5" s="12"/>
      <c r="B5" s="16"/>
      <c r="C5" s="16"/>
      <c r="D5" s="16"/>
      <c r="E5" s="16"/>
      <c r="F5" s="16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47</v>
      </c>
      <c r="B6" s="20"/>
      <c r="C6" s="21">
        <v>44561</v>
      </c>
      <c r="D6" s="22"/>
      <c r="E6" s="16"/>
      <c r="F6" s="16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48</v>
      </c>
      <c r="B7" s="20"/>
      <c r="C7" s="23">
        <v>6887.4</v>
      </c>
      <c r="D7" s="24"/>
      <c r="E7" s="16"/>
      <c r="F7" s="16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6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7"/>
      <c r="D9" s="27"/>
      <c r="E9" s="16"/>
      <c r="F9" s="16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6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5" t="s">
        <v>2</v>
      </c>
      <c r="B11" s="141" t="s">
        <v>3</v>
      </c>
      <c r="C11" s="141" t="s">
        <v>4</v>
      </c>
      <c r="D11" s="141" t="s">
        <v>25</v>
      </c>
      <c r="E11" s="141" t="s">
        <v>5</v>
      </c>
      <c r="F11" s="29" t="s">
        <v>6</v>
      </c>
      <c r="G11" s="147" t="s">
        <v>6</v>
      </c>
      <c r="H11" s="147"/>
      <c r="I11" s="141" t="s">
        <v>7</v>
      </c>
      <c r="J11" s="143" t="s">
        <v>18</v>
      </c>
    </row>
    <row r="12" spans="1:22" ht="13.8" thickBot="1" x14ac:dyDescent="0.3">
      <c r="A12" s="146"/>
      <c r="B12" s="142"/>
      <c r="C12" s="142"/>
      <c r="D12" s="142"/>
      <c r="E12" s="142"/>
      <c r="F12" s="31" t="s">
        <v>8</v>
      </c>
      <c r="G12" s="32" t="s">
        <v>9</v>
      </c>
      <c r="H12" s="33" t="s">
        <v>10</v>
      </c>
      <c r="I12" s="142"/>
      <c r="J12" s="144"/>
    </row>
    <row r="13" spans="1:22" x14ac:dyDescent="0.25">
      <c r="A13" s="34">
        <v>1</v>
      </c>
      <c r="B13" s="35" t="s">
        <v>54</v>
      </c>
      <c r="C13" s="36" t="s">
        <v>45</v>
      </c>
      <c r="D13" s="37"/>
      <c r="E13" s="38">
        <v>44926</v>
      </c>
      <c r="F13" s="39">
        <v>1491826393</v>
      </c>
      <c r="G13" s="40"/>
      <c r="H13" s="41"/>
      <c r="I13" s="36" t="s">
        <v>36</v>
      </c>
      <c r="J13" s="42" t="s">
        <v>35</v>
      </c>
    </row>
    <row r="14" spans="1:22" x14ac:dyDescent="0.25">
      <c r="A14" s="34">
        <v>2</v>
      </c>
      <c r="B14" s="35" t="s">
        <v>54</v>
      </c>
      <c r="C14" s="36" t="s">
        <v>44</v>
      </c>
      <c r="D14" s="37"/>
      <c r="E14" s="38">
        <v>44926</v>
      </c>
      <c r="F14" s="39">
        <v>-82227147</v>
      </c>
      <c r="G14" s="40"/>
      <c r="H14" s="41"/>
      <c r="I14" s="36" t="s">
        <v>36</v>
      </c>
      <c r="J14" s="42" t="s">
        <v>35</v>
      </c>
    </row>
    <row r="15" spans="1:22" x14ac:dyDescent="0.25">
      <c r="A15" s="34">
        <v>3</v>
      </c>
      <c r="B15" s="35" t="s">
        <v>56</v>
      </c>
      <c r="C15" s="35" t="s">
        <v>37</v>
      </c>
      <c r="D15" s="37"/>
      <c r="E15" s="38"/>
      <c r="F15" s="39">
        <v>9568320</v>
      </c>
      <c r="G15" s="40"/>
      <c r="H15" s="41"/>
      <c r="I15" s="36" t="s">
        <v>36</v>
      </c>
      <c r="J15" s="42" t="s">
        <v>35</v>
      </c>
    </row>
    <row r="16" spans="1:22" ht="12.75" customHeight="1" x14ac:dyDescent="0.25">
      <c r="A16" s="34">
        <v>4</v>
      </c>
      <c r="B16" s="35" t="s">
        <v>56</v>
      </c>
      <c r="C16" s="35" t="s">
        <v>64</v>
      </c>
      <c r="D16" s="37"/>
      <c r="E16" s="38"/>
      <c r="F16" s="39">
        <v>19253771097</v>
      </c>
      <c r="G16" s="40"/>
      <c r="H16" s="41"/>
      <c r="I16" s="36" t="s">
        <v>36</v>
      </c>
      <c r="J16" s="42" t="s">
        <v>35</v>
      </c>
    </row>
    <row r="17" spans="1:10" ht="3" customHeight="1" thickBot="1" x14ac:dyDescent="0.3">
      <c r="A17" s="45">
        <v>42</v>
      </c>
      <c r="B17" s="46"/>
      <c r="C17" s="52"/>
      <c r="D17" s="52"/>
      <c r="E17" s="54"/>
      <c r="F17" s="49"/>
      <c r="G17" s="50"/>
      <c r="H17" s="51"/>
      <c r="I17" s="52"/>
      <c r="J17" s="53"/>
    </row>
    <row r="18" spans="1:10" ht="13.8" thickBot="1" x14ac:dyDescent="0.3">
      <c r="A18" s="12"/>
      <c r="B18" s="55"/>
      <c r="C18" s="12"/>
      <c r="D18" s="12"/>
      <c r="E18" s="56" t="s">
        <v>17</v>
      </c>
      <c r="F18" s="57">
        <f>SUM(F13:F17)</f>
        <v>20672938663</v>
      </c>
      <c r="G18" s="58">
        <v>0</v>
      </c>
      <c r="H18" s="59">
        <v>0</v>
      </c>
      <c r="I18" s="12"/>
      <c r="J18" s="12"/>
    </row>
    <row r="19" spans="1:10" ht="13.8" thickTop="1" x14ac:dyDescent="0.25">
      <c r="A19" s="12"/>
      <c r="B19" s="55"/>
      <c r="C19" s="12"/>
      <c r="D19" s="12"/>
      <c r="E19" s="60"/>
      <c r="F19" s="39"/>
      <c r="G19" s="13"/>
      <c r="H19" s="14"/>
      <c r="I19" s="12"/>
      <c r="J19" s="12"/>
    </row>
    <row r="20" spans="1:10" x14ac:dyDescent="0.25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10" ht="17.399999999999999" x14ac:dyDescent="0.3">
      <c r="A21" s="28" t="s">
        <v>16</v>
      </c>
      <c r="B21" s="55"/>
      <c r="C21" s="12"/>
      <c r="D21" s="12"/>
      <c r="E21" s="60"/>
      <c r="F21" s="39"/>
      <c r="G21" s="13"/>
      <c r="H21" s="14"/>
      <c r="I21" s="12"/>
      <c r="J21" s="12"/>
    </row>
    <row r="22" spans="1:10" ht="13.8" thickBot="1" x14ac:dyDescent="0.3">
      <c r="A22" s="12"/>
      <c r="B22" s="55"/>
      <c r="C22" s="12"/>
      <c r="D22" s="12"/>
      <c r="E22" s="60"/>
      <c r="F22" s="39"/>
      <c r="G22" s="13"/>
      <c r="H22" s="14"/>
      <c r="I22" s="12"/>
      <c r="J22" s="12"/>
    </row>
    <row r="23" spans="1:10" ht="12.75" customHeight="1" x14ac:dyDescent="0.25">
      <c r="A23" s="145" t="s">
        <v>2</v>
      </c>
      <c r="B23" s="141" t="s">
        <v>3</v>
      </c>
      <c r="C23" s="141" t="s">
        <v>4</v>
      </c>
      <c r="D23" s="141" t="s">
        <v>25</v>
      </c>
      <c r="E23" s="141" t="s">
        <v>5</v>
      </c>
      <c r="F23" s="29" t="s">
        <v>6</v>
      </c>
      <c r="G23" s="147" t="s">
        <v>6</v>
      </c>
      <c r="H23" s="147"/>
      <c r="I23" s="141" t="s">
        <v>7</v>
      </c>
      <c r="J23" s="143" t="s">
        <v>18</v>
      </c>
    </row>
    <row r="24" spans="1:10" ht="13.8" thickBot="1" x14ac:dyDescent="0.3">
      <c r="A24" s="146"/>
      <c r="B24" s="142"/>
      <c r="C24" s="142"/>
      <c r="D24" s="142"/>
      <c r="E24" s="142"/>
      <c r="F24" s="31" t="s">
        <v>8</v>
      </c>
      <c r="G24" s="32" t="s">
        <v>9</v>
      </c>
      <c r="H24" s="33" t="s">
        <v>10</v>
      </c>
      <c r="I24" s="142"/>
      <c r="J24" s="144"/>
    </row>
    <row r="25" spans="1:10" ht="12.75" hidden="1" customHeight="1" x14ac:dyDescent="0.25">
      <c r="A25" s="61">
        <v>1</v>
      </c>
      <c r="B25" s="62" t="s">
        <v>42</v>
      </c>
      <c r="C25" s="63" t="s">
        <v>46</v>
      </c>
      <c r="D25" s="64">
        <v>42263</v>
      </c>
      <c r="E25" s="65"/>
      <c r="F25" s="66">
        <v>0</v>
      </c>
      <c r="G25" s="67"/>
      <c r="H25" s="68"/>
      <c r="I25" s="63" t="s">
        <v>41</v>
      </c>
      <c r="J25" s="69" t="s">
        <v>35</v>
      </c>
    </row>
    <row r="26" spans="1:10" ht="12.75" hidden="1" customHeight="1" x14ac:dyDescent="0.25">
      <c r="A26" s="34">
        <v>3</v>
      </c>
      <c r="B26" s="35" t="s">
        <v>42</v>
      </c>
      <c r="C26" s="36" t="s">
        <v>44</v>
      </c>
      <c r="D26" s="37">
        <v>42263</v>
      </c>
      <c r="E26" s="38"/>
      <c r="F26" s="39">
        <v>0</v>
      </c>
      <c r="G26" s="40"/>
      <c r="H26" s="41"/>
      <c r="I26" s="36" t="s">
        <v>41</v>
      </c>
      <c r="J26" s="42" t="s">
        <v>35</v>
      </c>
    </row>
    <row r="27" spans="1:10" ht="12.75" hidden="1" customHeight="1" x14ac:dyDescent="0.25">
      <c r="A27" s="34">
        <v>4</v>
      </c>
      <c r="B27" s="35" t="s">
        <v>43</v>
      </c>
      <c r="C27" s="36" t="s">
        <v>46</v>
      </c>
      <c r="D27" s="37">
        <v>42719</v>
      </c>
      <c r="E27" s="38">
        <v>44518</v>
      </c>
      <c r="F27" s="39">
        <v>0</v>
      </c>
      <c r="G27" s="40"/>
      <c r="H27" s="41"/>
      <c r="I27" s="36" t="s">
        <v>36</v>
      </c>
      <c r="J27" s="42" t="s">
        <v>35</v>
      </c>
    </row>
    <row r="28" spans="1:10" ht="12.75" hidden="1" customHeight="1" x14ac:dyDescent="0.25">
      <c r="A28" s="34">
        <v>7</v>
      </c>
      <c r="B28" s="35" t="s">
        <v>43</v>
      </c>
      <c r="C28" s="36" t="s">
        <v>44</v>
      </c>
      <c r="D28" s="37">
        <v>42719</v>
      </c>
      <c r="E28" s="38">
        <v>44518</v>
      </c>
      <c r="F28" s="39">
        <v>0</v>
      </c>
      <c r="G28" s="40"/>
      <c r="H28" s="41"/>
      <c r="I28" s="36" t="s">
        <v>36</v>
      </c>
      <c r="J28" s="42" t="s">
        <v>35</v>
      </c>
    </row>
    <row r="29" spans="1:10" x14ac:dyDescent="0.25">
      <c r="A29" s="34">
        <v>7</v>
      </c>
      <c r="B29" s="35" t="s">
        <v>54</v>
      </c>
      <c r="C29" s="36" t="s">
        <v>46</v>
      </c>
      <c r="D29" s="37"/>
      <c r="E29" s="38">
        <v>45276</v>
      </c>
      <c r="F29" s="39">
        <v>1280400705</v>
      </c>
      <c r="G29" s="40"/>
      <c r="H29" s="41"/>
      <c r="I29" s="36" t="s">
        <v>36</v>
      </c>
      <c r="J29" s="42" t="s">
        <v>35</v>
      </c>
    </row>
    <row r="30" spans="1:10" ht="13.8" thickBot="1" x14ac:dyDescent="0.3">
      <c r="A30" s="45">
        <v>8</v>
      </c>
      <c r="B30" s="46" t="s">
        <v>54</v>
      </c>
      <c r="C30" s="54" t="s">
        <v>44</v>
      </c>
      <c r="D30" s="47"/>
      <c r="E30" s="48">
        <v>45276</v>
      </c>
      <c r="F30" s="49">
        <v>-42947407</v>
      </c>
      <c r="G30" s="50"/>
      <c r="H30" s="51"/>
      <c r="I30" s="54" t="s">
        <v>36</v>
      </c>
      <c r="J30" s="70" t="s">
        <v>35</v>
      </c>
    </row>
    <row r="31" spans="1:10" ht="12.75" hidden="1" customHeight="1" x14ac:dyDescent="0.25">
      <c r="A31" s="34">
        <v>8</v>
      </c>
      <c r="B31" s="35"/>
      <c r="C31" s="43"/>
      <c r="D31" s="43"/>
      <c r="E31" s="36"/>
      <c r="F31" s="71"/>
      <c r="G31" s="40"/>
      <c r="H31" s="41"/>
      <c r="I31" s="43"/>
      <c r="J31" s="42" t="s">
        <v>35</v>
      </c>
    </row>
    <row r="32" spans="1:10" ht="12.75" hidden="1" customHeight="1" x14ac:dyDescent="0.25">
      <c r="A32" s="34">
        <v>9</v>
      </c>
      <c r="B32" s="35"/>
      <c r="C32" s="35"/>
      <c r="D32" s="37"/>
      <c r="E32" s="38"/>
      <c r="F32" s="39"/>
      <c r="G32" s="40"/>
      <c r="H32" s="41"/>
      <c r="I32" s="43"/>
      <c r="J32" s="42" t="s">
        <v>35</v>
      </c>
    </row>
    <row r="33" spans="1:10" ht="12.75" hidden="1" customHeight="1" x14ac:dyDescent="0.25">
      <c r="A33" s="34">
        <v>10</v>
      </c>
      <c r="B33" s="35"/>
      <c r="C33" s="35"/>
      <c r="D33" s="37"/>
      <c r="E33" s="38"/>
      <c r="F33" s="39"/>
      <c r="G33" s="40"/>
      <c r="H33" s="41"/>
      <c r="I33" s="43"/>
      <c r="J33" s="42" t="s">
        <v>35</v>
      </c>
    </row>
    <row r="34" spans="1:10" ht="13.5" hidden="1" customHeight="1" thickBot="1" x14ac:dyDescent="0.3">
      <c r="A34" s="34">
        <v>11</v>
      </c>
      <c r="B34" s="46"/>
      <c r="C34" s="46"/>
      <c r="D34" s="47"/>
      <c r="E34" s="48"/>
      <c r="F34" s="49"/>
      <c r="G34" s="50"/>
      <c r="H34" s="51"/>
      <c r="I34" s="52"/>
      <c r="J34" s="42" t="s">
        <v>35</v>
      </c>
    </row>
    <row r="35" spans="1:10" ht="13.8" thickBot="1" x14ac:dyDescent="0.3">
      <c r="A35" s="12"/>
      <c r="B35" s="55"/>
      <c r="C35" s="12"/>
      <c r="D35" s="12"/>
      <c r="E35" s="56" t="s">
        <v>17</v>
      </c>
      <c r="F35" s="72">
        <f>SUM(F29:F34)</f>
        <v>1237453298</v>
      </c>
      <c r="G35" s="72">
        <v>0</v>
      </c>
      <c r="H35" s="73">
        <v>0</v>
      </c>
      <c r="I35" s="12"/>
      <c r="J35" s="12"/>
    </row>
    <row r="36" spans="1:10" ht="13.8" thickTop="1" x14ac:dyDescent="0.25">
      <c r="A36" s="12"/>
      <c r="B36" s="55"/>
      <c r="C36" s="12"/>
      <c r="D36" s="12"/>
      <c r="E36" s="60"/>
      <c r="F36" s="39"/>
      <c r="G36" s="13"/>
      <c r="H36" s="14"/>
      <c r="I36" s="12"/>
      <c r="J36" s="12"/>
    </row>
    <row r="37" spans="1:10" ht="13.8" x14ac:dyDescent="0.25">
      <c r="A37" s="74" t="s">
        <v>49</v>
      </c>
      <c r="B37" s="75"/>
      <c r="C37" s="74"/>
      <c r="D37" s="74"/>
      <c r="E37" s="76"/>
      <c r="F37" s="77"/>
      <c r="G37" s="13"/>
      <c r="H37" s="14"/>
      <c r="I37" s="12"/>
      <c r="J37" s="12"/>
    </row>
    <row r="38" spans="1:10" x14ac:dyDescent="0.25">
      <c r="A38" s="74"/>
      <c r="B38" s="75"/>
      <c r="C38" s="74"/>
      <c r="D38" s="74"/>
      <c r="E38" s="76"/>
      <c r="F38" s="77"/>
      <c r="G38" s="13"/>
      <c r="H38" s="14"/>
      <c r="I38" s="12"/>
      <c r="J38" s="12"/>
    </row>
    <row r="39" spans="1:10" x14ac:dyDescent="0.25">
      <c r="A39" s="74"/>
      <c r="B39" s="75"/>
      <c r="C39" s="74"/>
      <c r="D39" s="74"/>
      <c r="E39" s="76"/>
      <c r="F39" s="77"/>
      <c r="G39" s="13"/>
      <c r="H39" s="14"/>
      <c r="I39" s="12"/>
      <c r="J39" s="12"/>
    </row>
    <row r="40" spans="1:10" x14ac:dyDescent="0.25">
      <c r="A40" s="74"/>
      <c r="B40" s="75"/>
      <c r="C40" s="74"/>
      <c r="D40" s="74"/>
      <c r="E40" s="76"/>
      <c r="F40" s="77"/>
      <c r="G40" s="13"/>
      <c r="H40" s="14"/>
      <c r="I40" s="12"/>
      <c r="J40" s="12"/>
    </row>
    <row r="41" spans="1:10" x14ac:dyDescent="0.25">
      <c r="A41" s="74"/>
      <c r="B41" s="75"/>
      <c r="C41" s="74"/>
      <c r="D41" s="74"/>
      <c r="E41" s="76"/>
      <c r="F41" s="77"/>
      <c r="G41" s="13"/>
      <c r="H41" s="14"/>
      <c r="I41" s="12"/>
      <c r="J41" s="12"/>
    </row>
    <row r="42" spans="1:10" x14ac:dyDescent="0.25">
      <c r="A42" s="12"/>
      <c r="B42" s="55"/>
      <c r="C42" s="12"/>
      <c r="D42" s="12"/>
      <c r="E42" s="60"/>
      <c r="F42" s="39"/>
      <c r="G42" s="13"/>
      <c r="H42" s="12"/>
      <c r="I42" s="12"/>
      <c r="J42" s="12"/>
    </row>
    <row r="43" spans="1:10" x14ac:dyDescent="0.25">
      <c r="A43" s="78"/>
      <c r="B43" s="79"/>
      <c r="C43" s="78"/>
      <c r="D43" s="78"/>
      <c r="E43" s="80"/>
      <c r="F43" s="81"/>
      <c r="G43" s="82"/>
      <c r="H43" s="83"/>
      <c r="I43" s="78"/>
      <c r="J43" s="78"/>
    </row>
    <row r="44" spans="1:10" x14ac:dyDescent="0.25">
      <c r="A44" s="78"/>
      <c r="B44" s="79"/>
      <c r="C44" s="78"/>
      <c r="D44" s="78"/>
      <c r="E44" s="80"/>
      <c r="F44" s="81"/>
      <c r="G44" s="82"/>
      <c r="H44" s="83"/>
      <c r="I44" s="78"/>
      <c r="J44" s="78"/>
    </row>
    <row r="45" spans="1:10" x14ac:dyDescent="0.25">
      <c r="F45" s="86"/>
    </row>
    <row r="46" spans="1:10" x14ac:dyDescent="0.25">
      <c r="F46" s="86"/>
    </row>
    <row r="47" spans="1:10" x14ac:dyDescent="0.25">
      <c r="F47" s="86"/>
    </row>
    <row r="48" spans="1:10" x14ac:dyDescent="0.25">
      <c r="F48" s="86"/>
    </row>
    <row r="49" spans="6:6" x14ac:dyDescent="0.25">
      <c r="F49" s="86"/>
    </row>
    <row r="50" spans="6:6" x14ac:dyDescent="0.25">
      <c r="F50" s="86"/>
    </row>
    <row r="51" spans="6:6" x14ac:dyDescent="0.25">
      <c r="F51" s="86"/>
    </row>
    <row r="52" spans="6:6" x14ac:dyDescent="0.25">
      <c r="F52" s="86"/>
    </row>
    <row r="53" spans="6:6" x14ac:dyDescent="0.25">
      <c r="F53" s="86"/>
    </row>
    <row r="54" spans="6:6" x14ac:dyDescent="0.25">
      <c r="F54" s="86"/>
    </row>
    <row r="55" spans="6:6" x14ac:dyDescent="0.25">
      <c r="F55" s="86"/>
    </row>
    <row r="56" spans="6:6" x14ac:dyDescent="0.25">
      <c r="F56" s="86"/>
    </row>
    <row r="57" spans="6:6" x14ac:dyDescent="0.25">
      <c r="F57" s="86"/>
    </row>
    <row r="58" spans="6:6" x14ac:dyDescent="0.25">
      <c r="F58" s="86"/>
    </row>
    <row r="59" spans="6:6" x14ac:dyDescent="0.25">
      <c r="F59" s="86"/>
    </row>
    <row r="60" spans="6:6" x14ac:dyDescent="0.25">
      <c r="F60" s="86"/>
    </row>
    <row r="61" spans="6:6" x14ac:dyDescent="0.25">
      <c r="F61" s="86"/>
    </row>
    <row r="62" spans="6:6" x14ac:dyDescent="0.25">
      <c r="F62" s="86"/>
    </row>
    <row r="63" spans="6:6" x14ac:dyDescent="0.25">
      <c r="F63" s="86"/>
    </row>
    <row r="64" spans="6:6" x14ac:dyDescent="0.25">
      <c r="F64" s="86"/>
    </row>
    <row r="65" spans="6:6" x14ac:dyDescent="0.25">
      <c r="F65" s="86"/>
    </row>
    <row r="66" spans="6:6" x14ac:dyDescent="0.25">
      <c r="F66" s="86"/>
    </row>
    <row r="67" spans="6:6" x14ac:dyDescent="0.25">
      <c r="F67" s="86"/>
    </row>
    <row r="68" spans="6:6" x14ac:dyDescent="0.25">
      <c r="F68" s="86"/>
    </row>
    <row r="69" spans="6:6" x14ac:dyDescent="0.25">
      <c r="F69" s="86"/>
    </row>
    <row r="70" spans="6:6" x14ac:dyDescent="0.25">
      <c r="F70" s="86"/>
    </row>
    <row r="71" spans="6:6" x14ac:dyDescent="0.25">
      <c r="F71" s="86"/>
    </row>
    <row r="72" spans="6:6" x14ac:dyDescent="0.25">
      <c r="F72" s="86"/>
    </row>
    <row r="73" spans="6:6" x14ac:dyDescent="0.25">
      <c r="F73" s="86"/>
    </row>
    <row r="74" spans="6:6" x14ac:dyDescent="0.25">
      <c r="F74" s="86"/>
    </row>
    <row r="75" spans="6:6" x14ac:dyDescent="0.25">
      <c r="F75" s="86"/>
    </row>
    <row r="76" spans="6:6" x14ac:dyDescent="0.25">
      <c r="F76" s="86"/>
    </row>
    <row r="77" spans="6:6" x14ac:dyDescent="0.25">
      <c r="F77" s="86"/>
    </row>
    <row r="78" spans="6:6" x14ac:dyDescent="0.25">
      <c r="F78" s="86"/>
    </row>
    <row r="79" spans="6:6" x14ac:dyDescent="0.25">
      <c r="F79" s="86"/>
    </row>
    <row r="80" spans="6:6" x14ac:dyDescent="0.25">
      <c r="F80" s="86"/>
    </row>
    <row r="81" spans="6:6" x14ac:dyDescent="0.25">
      <c r="F81" s="86"/>
    </row>
    <row r="82" spans="6:6" x14ac:dyDescent="0.25">
      <c r="F82" s="86"/>
    </row>
    <row r="83" spans="6:6" x14ac:dyDescent="0.25">
      <c r="F83" s="86"/>
    </row>
    <row r="84" spans="6:6" x14ac:dyDescent="0.25">
      <c r="F84" s="86"/>
    </row>
    <row r="85" spans="6:6" x14ac:dyDescent="0.25">
      <c r="F85" s="86"/>
    </row>
    <row r="86" spans="6:6" x14ac:dyDescent="0.25">
      <c r="F86" s="86"/>
    </row>
    <row r="87" spans="6:6" x14ac:dyDescent="0.25">
      <c r="F87" s="86"/>
    </row>
    <row r="88" spans="6:6" x14ac:dyDescent="0.25">
      <c r="F88" s="86"/>
    </row>
    <row r="89" spans="6:6" x14ac:dyDescent="0.25">
      <c r="F89" s="86"/>
    </row>
    <row r="90" spans="6:6" x14ac:dyDescent="0.25">
      <c r="F90" s="86"/>
    </row>
    <row r="91" spans="6:6" x14ac:dyDescent="0.25">
      <c r="F91" s="86"/>
    </row>
    <row r="92" spans="6:6" x14ac:dyDescent="0.25">
      <c r="F92" s="86"/>
    </row>
    <row r="93" spans="6:6" x14ac:dyDescent="0.25">
      <c r="F93" s="86"/>
    </row>
    <row r="94" spans="6:6" x14ac:dyDescent="0.25">
      <c r="F94" s="86"/>
    </row>
    <row r="95" spans="6:6" x14ac:dyDescent="0.25">
      <c r="F95" s="86"/>
    </row>
  </sheetData>
  <mergeCells count="16">
    <mergeCell ref="D11:D12"/>
    <mergeCell ref="J11:J12"/>
    <mergeCell ref="J23:J24"/>
    <mergeCell ref="A23:A24"/>
    <mergeCell ref="B23:B24"/>
    <mergeCell ref="C23:C24"/>
    <mergeCell ref="D23:D24"/>
    <mergeCell ref="E23:E24"/>
    <mergeCell ref="G23:H23"/>
    <mergeCell ref="I23:I24"/>
    <mergeCell ref="I11:I12"/>
    <mergeCell ref="G11:H11"/>
    <mergeCell ref="A11:A12"/>
    <mergeCell ref="E11:E12"/>
    <mergeCell ref="B11:B12"/>
    <mergeCell ref="C11:C12"/>
  </mergeCells>
  <phoneticPr fontId="7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19"/>
  <sheetViews>
    <sheetView topLeftCell="A29" zoomScaleNormal="100" workbookViewId="0">
      <selection activeCell="I50" sqref="I50"/>
    </sheetView>
  </sheetViews>
  <sheetFormatPr baseColWidth="10" defaultColWidth="9.109375" defaultRowHeight="13.2" x14ac:dyDescent="0.25"/>
  <cols>
    <col min="1" max="1" width="5.6640625" style="30" customWidth="1"/>
    <col min="2" max="2" width="34.5546875" style="84" customWidth="1"/>
    <col min="3" max="3" width="12.6640625" style="84" customWidth="1"/>
    <col min="4" max="4" width="12.6640625" style="30" customWidth="1"/>
    <col min="5" max="5" width="12.6640625" style="85" customWidth="1"/>
    <col min="6" max="6" width="17.33203125" style="100" customWidth="1"/>
    <col min="7" max="7" width="16.5546875" style="87" customWidth="1"/>
    <col min="8" max="8" width="13.6640625" style="88" customWidth="1"/>
    <col min="9" max="9" width="16" style="30" customWidth="1"/>
    <col min="10" max="10" width="15.332031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5" t="s">
        <v>58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47</v>
      </c>
      <c r="B6" s="20"/>
      <c r="C6" s="21">
        <v>44561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48</v>
      </c>
      <c r="B7" s="20"/>
      <c r="C7" s="23">
        <v>6887.4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6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6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6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52" t="s">
        <v>2</v>
      </c>
      <c r="B11" s="148" t="s">
        <v>11</v>
      </c>
      <c r="C11" s="148" t="s">
        <v>4</v>
      </c>
      <c r="D11" s="148" t="s">
        <v>26</v>
      </c>
      <c r="E11" s="148" t="s">
        <v>5</v>
      </c>
      <c r="F11" s="90" t="s">
        <v>6</v>
      </c>
      <c r="G11" s="154" t="s">
        <v>6</v>
      </c>
      <c r="H11" s="155"/>
      <c r="I11" s="148" t="s">
        <v>7</v>
      </c>
      <c r="J11" s="150" t="s">
        <v>18</v>
      </c>
    </row>
    <row r="12" spans="1:22" ht="13.5" customHeight="1" x14ac:dyDescent="0.25">
      <c r="A12" s="153"/>
      <c r="B12" s="149"/>
      <c r="C12" s="149"/>
      <c r="D12" s="149"/>
      <c r="E12" s="149"/>
      <c r="F12" s="91" t="s">
        <v>8</v>
      </c>
      <c r="G12" s="92" t="s">
        <v>9</v>
      </c>
      <c r="H12" s="93" t="s">
        <v>10</v>
      </c>
      <c r="I12" s="149"/>
      <c r="J12" s="151"/>
    </row>
    <row r="13" spans="1:22" ht="12" customHeight="1" x14ac:dyDescent="0.25">
      <c r="A13" s="34">
        <v>1</v>
      </c>
      <c r="B13" s="35" t="s">
        <v>65</v>
      </c>
      <c r="C13" s="35" t="s">
        <v>38</v>
      </c>
      <c r="D13" s="37"/>
      <c r="E13" s="38"/>
      <c r="F13" s="40">
        <v>691652093</v>
      </c>
      <c r="G13" s="39">
        <v>691652093</v>
      </c>
      <c r="H13" s="41"/>
      <c r="I13" s="36" t="s">
        <v>36</v>
      </c>
      <c r="J13" s="42" t="s">
        <v>39</v>
      </c>
    </row>
    <row r="14" spans="1:22" ht="12" customHeight="1" x14ac:dyDescent="0.25">
      <c r="A14" s="34">
        <f>+A13+1</f>
        <v>2</v>
      </c>
      <c r="B14" s="35" t="s">
        <v>70</v>
      </c>
      <c r="C14" s="35" t="s">
        <v>38</v>
      </c>
      <c r="D14" s="37"/>
      <c r="E14" s="38"/>
      <c r="F14" s="40">
        <v>101141123</v>
      </c>
      <c r="G14" s="39">
        <v>101141123</v>
      </c>
      <c r="H14" s="41"/>
      <c r="I14" s="36" t="s">
        <v>36</v>
      </c>
      <c r="J14" s="42" t="s">
        <v>39</v>
      </c>
    </row>
    <row r="15" spans="1:22" ht="12" customHeight="1" x14ac:dyDescent="0.25">
      <c r="A15" s="34">
        <f t="shared" ref="A15:A47" si="0">+A14+1</f>
        <v>3</v>
      </c>
      <c r="B15" s="35" t="s">
        <v>66</v>
      </c>
      <c r="C15" s="35" t="s">
        <v>38</v>
      </c>
      <c r="D15" s="37"/>
      <c r="E15" s="38"/>
      <c r="F15" s="40">
        <v>892837873</v>
      </c>
      <c r="G15" s="40">
        <v>892837873</v>
      </c>
      <c r="H15" s="41"/>
      <c r="I15" s="36" t="s">
        <v>36</v>
      </c>
      <c r="J15" s="42" t="s">
        <v>39</v>
      </c>
    </row>
    <row r="16" spans="1:22" ht="12" customHeight="1" x14ac:dyDescent="0.25">
      <c r="A16" s="34">
        <f t="shared" si="0"/>
        <v>4</v>
      </c>
      <c r="B16" s="35" t="s">
        <v>67</v>
      </c>
      <c r="C16" s="35" t="s">
        <v>38</v>
      </c>
      <c r="D16" s="37"/>
      <c r="E16" s="38"/>
      <c r="F16" s="40">
        <v>1018667023</v>
      </c>
      <c r="G16" s="40">
        <v>1018667023</v>
      </c>
      <c r="H16" s="94"/>
      <c r="I16" s="36" t="s">
        <v>36</v>
      </c>
      <c r="J16" s="42" t="s">
        <v>39</v>
      </c>
    </row>
    <row r="17" spans="1:10" ht="12" customHeight="1" x14ac:dyDescent="0.25">
      <c r="A17" s="34">
        <f t="shared" si="0"/>
        <v>5</v>
      </c>
      <c r="B17" s="35" t="s">
        <v>68</v>
      </c>
      <c r="C17" s="35" t="s">
        <v>38</v>
      </c>
      <c r="D17" s="37"/>
      <c r="E17" s="38"/>
      <c r="F17" s="40">
        <v>315857460</v>
      </c>
      <c r="G17" s="40">
        <v>315857460</v>
      </c>
      <c r="H17" s="94"/>
      <c r="I17" s="36" t="s">
        <v>36</v>
      </c>
      <c r="J17" s="42" t="s">
        <v>39</v>
      </c>
    </row>
    <row r="18" spans="1:10" ht="12" customHeight="1" x14ac:dyDescent="0.25">
      <c r="A18" s="34">
        <f t="shared" si="0"/>
        <v>6</v>
      </c>
      <c r="B18" s="35" t="s">
        <v>69</v>
      </c>
      <c r="C18" s="35" t="s">
        <v>38</v>
      </c>
      <c r="D18" s="37"/>
      <c r="E18" s="38"/>
      <c r="F18" s="40">
        <v>270676780</v>
      </c>
      <c r="G18" s="40">
        <v>270676780</v>
      </c>
      <c r="H18" s="94"/>
      <c r="I18" s="36" t="s">
        <v>36</v>
      </c>
      <c r="J18" s="42" t="s">
        <v>39</v>
      </c>
    </row>
    <row r="19" spans="1:10" ht="12" customHeight="1" x14ac:dyDescent="0.25">
      <c r="A19" s="34">
        <f t="shared" si="0"/>
        <v>7</v>
      </c>
      <c r="B19" s="35" t="s">
        <v>71</v>
      </c>
      <c r="C19" s="35" t="s">
        <v>38</v>
      </c>
      <c r="D19" s="37"/>
      <c r="E19" s="38"/>
      <c r="F19" s="40">
        <v>237187415</v>
      </c>
      <c r="G19" s="39">
        <v>237187415</v>
      </c>
      <c r="H19" s="94"/>
      <c r="I19" s="36" t="s">
        <v>36</v>
      </c>
      <c r="J19" s="42" t="s">
        <v>39</v>
      </c>
    </row>
    <row r="20" spans="1:10" ht="12" customHeight="1" x14ac:dyDescent="0.25">
      <c r="A20" s="34">
        <f t="shared" si="0"/>
        <v>8</v>
      </c>
      <c r="B20" s="35" t="s">
        <v>72</v>
      </c>
      <c r="C20" s="35" t="s">
        <v>38</v>
      </c>
      <c r="D20" s="37"/>
      <c r="E20" s="38"/>
      <c r="F20" s="40">
        <v>67227863</v>
      </c>
      <c r="G20" s="40">
        <v>67227863</v>
      </c>
      <c r="H20" s="94"/>
      <c r="I20" s="36" t="s">
        <v>36</v>
      </c>
      <c r="J20" s="42" t="s">
        <v>39</v>
      </c>
    </row>
    <row r="21" spans="1:10" ht="12" customHeight="1" x14ac:dyDescent="0.25">
      <c r="A21" s="34">
        <f t="shared" si="0"/>
        <v>9</v>
      </c>
      <c r="B21" s="35" t="s">
        <v>73</v>
      </c>
      <c r="C21" s="35" t="s">
        <v>38</v>
      </c>
      <c r="D21" s="37"/>
      <c r="E21" s="38"/>
      <c r="F21" s="39">
        <v>36755400</v>
      </c>
      <c r="G21" s="40">
        <v>36755400</v>
      </c>
      <c r="H21" s="94"/>
      <c r="I21" s="36" t="s">
        <v>36</v>
      </c>
      <c r="J21" s="42" t="s">
        <v>39</v>
      </c>
    </row>
    <row r="22" spans="1:10" ht="12" customHeight="1" x14ac:dyDescent="0.25">
      <c r="A22" s="34">
        <f t="shared" si="0"/>
        <v>10</v>
      </c>
      <c r="B22" s="35" t="s">
        <v>74</v>
      </c>
      <c r="C22" s="35" t="s">
        <v>38</v>
      </c>
      <c r="D22" s="37"/>
      <c r="E22" s="38"/>
      <c r="F22" s="40">
        <v>37956912</v>
      </c>
      <c r="G22" s="40">
        <v>37956912</v>
      </c>
      <c r="H22" s="94"/>
      <c r="I22" s="36" t="s">
        <v>36</v>
      </c>
      <c r="J22" s="42" t="s">
        <v>39</v>
      </c>
    </row>
    <row r="23" spans="1:10" ht="12" customHeight="1" x14ac:dyDescent="0.25">
      <c r="A23" s="34">
        <f t="shared" si="0"/>
        <v>11</v>
      </c>
      <c r="B23" s="35" t="s">
        <v>75</v>
      </c>
      <c r="C23" s="35" t="s">
        <v>38</v>
      </c>
      <c r="D23" s="37"/>
      <c r="E23" s="38"/>
      <c r="F23" s="40">
        <v>11185364</v>
      </c>
      <c r="G23" s="40">
        <v>11185364</v>
      </c>
      <c r="H23" s="94"/>
      <c r="I23" s="36" t="s">
        <v>36</v>
      </c>
      <c r="J23" s="42" t="s">
        <v>39</v>
      </c>
    </row>
    <row r="24" spans="1:10" ht="12" customHeight="1" x14ac:dyDescent="0.25">
      <c r="A24" s="34">
        <f t="shared" si="0"/>
        <v>12</v>
      </c>
      <c r="B24" s="35" t="s">
        <v>76</v>
      </c>
      <c r="C24" s="35" t="s">
        <v>38</v>
      </c>
      <c r="D24" s="37"/>
      <c r="E24" s="38"/>
      <c r="F24" s="40">
        <v>51217377</v>
      </c>
      <c r="G24" s="40">
        <v>51217377</v>
      </c>
      <c r="H24" s="94"/>
      <c r="I24" s="36" t="s">
        <v>36</v>
      </c>
      <c r="J24" s="42" t="s">
        <v>39</v>
      </c>
    </row>
    <row r="25" spans="1:10" ht="12" customHeight="1" x14ac:dyDescent="0.25">
      <c r="A25" s="34">
        <f t="shared" si="0"/>
        <v>13</v>
      </c>
      <c r="B25" s="35" t="s">
        <v>77</v>
      </c>
      <c r="C25" s="35" t="s">
        <v>38</v>
      </c>
      <c r="D25" s="37"/>
      <c r="E25" s="38"/>
      <c r="F25" s="40">
        <v>13571790</v>
      </c>
      <c r="G25" s="40">
        <v>13571790</v>
      </c>
      <c r="H25" s="94"/>
      <c r="I25" s="36" t="s">
        <v>36</v>
      </c>
      <c r="J25" s="42" t="s">
        <v>39</v>
      </c>
    </row>
    <row r="26" spans="1:10" ht="12" customHeight="1" x14ac:dyDescent="0.25">
      <c r="A26" s="34">
        <f t="shared" si="0"/>
        <v>14</v>
      </c>
      <c r="B26" s="35" t="s">
        <v>78</v>
      </c>
      <c r="C26" s="35" t="s">
        <v>38</v>
      </c>
      <c r="D26" s="37"/>
      <c r="E26" s="38"/>
      <c r="F26" s="40">
        <v>17502999</v>
      </c>
      <c r="G26" s="40">
        <v>17502999</v>
      </c>
      <c r="H26" s="94"/>
      <c r="I26" s="36" t="s">
        <v>36</v>
      </c>
      <c r="J26" s="42" t="s">
        <v>39</v>
      </c>
    </row>
    <row r="27" spans="1:10" ht="12" customHeight="1" x14ac:dyDescent="0.25">
      <c r="A27" s="34">
        <f t="shared" si="0"/>
        <v>15</v>
      </c>
      <c r="B27" s="35" t="s">
        <v>87</v>
      </c>
      <c r="C27" s="35" t="s">
        <v>38</v>
      </c>
      <c r="D27" s="37"/>
      <c r="E27" s="38"/>
      <c r="F27" s="40">
        <v>28790000</v>
      </c>
      <c r="G27" s="40">
        <v>28790000</v>
      </c>
      <c r="H27" s="94"/>
      <c r="I27" s="36" t="s">
        <v>36</v>
      </c>
      <c r="J27" s="42" t="s">
        <v>39</v>
      </c>
    </row>
    <row r="28" spans="1:10" ht="12" customHeight="1" x14ac:dyDescent="0.25">
      <c r="A28" s="34">
        <f t="shared" si="0"/>
        <v>16</v>
      </c>
      <c r="B28" s="35" t="s">
        <v>79</v>
      </c>
      <c r="C28" s="35" t="s">
        <v>38</v>
      </c>
      <c r="D28" s="37"/>
      <c r="E28" s="38"/>
      <c r="F28" s="40">
        <v>13860000</v>
      </c>
      <c r="G28" s="40">
        <v>13860000</v>
      </c>
      <c r="H28" s="94"/>
      <c r="I28" s="36" t="s">
        <v>36</v>
      </c>
      <c r="J28" s="42" t="s">
        <v>39</v>
      </c>
    </row>
    <row r="29" spans="1:10" ht="12" customHeight="1" x14ac:dyDescent="0.25">
      <c r="A29" s="34">
        <f t="shared" si="0"/>
        <v>17</v>
      </c>
      <c r="B29" s="35" t="s">
        <v>80</v>
      </c>
      <c r="C29" s="35" t="s">
        <v>38</v>
      </c>
      <c r="D29" s="37"/>
      <c r="E29" s="38"/>
      <c r="F29" s="40">
        <v>12830961</v>
      </c>
      <c r="G29" s="40">
        <v>12830961</v>
      </c>
      <c r="H29" s="94"/>
      <c r="I29" s="36" t="s">
        <v>36</v>
      </c>
      <c r="J29" s="42" t="s">
        <v>39</v>
      </c>
    </row>
    <row r="30" spans="1:10" ht="12" customHeight="1" x14ac:dyDescent="0.25">
      <c r="A30" s="34">
        <f t="shared" si="0"/>
        <v>18</v>
      </c>
      <c r="B30" s="35" t="s">
        <v>88</v>
      </c>
      <c r="C30" s="35" t="s">
        <v>38</v>
      </c>
      <c r="D30" s="37"/>
      <c r="E30" s="38"/>
      <c r="F30" s="40">
        <v>12650000</v>
      </c>
      <c r="G30" s="40">
        <v>12650000</v>
      </c>
      <c r="H30" s="94"/>
      <c r="I30" s="36" t="s">
        <v>36</v>
      </c>
      <c r="J30" s="42" t="s">
        <v>39</v>
      </c>
    </row>
    <row r="31" spans="1:10" ht="11.4" customHeight="1" x14ac:dyDescent="0.25">
      <c r="A31" s="34">
        <f t="shared" si="0"/>
        <v>19</v>
      </c>
      <c r="B31" s="35" t="s">
        <v>86</v>
      </c>
      <c r="C31" s="35" t="s">
        <v>38</v>
      </c>
      <c r="D31" s="37"/>
      <c r="E31" s="38"/>
      <c r="F31" s="40">
        <v>108904414</v>
      </c>
      <c r="G31" s="40">
        <v>108904414</v>
      </c>
      <c r="H31" s="94"/>
      <c r="I31" s="36" t="s">
        <v>36</v>
      </c>
      <c r="J31" s="42" t="s">
        <v>39</v>
      </c>
    </row>
    <row r="32" spans="1:10" ht="11.4" customHeight="1" x14ac:dyDescent="0.25">
      <c r="A32" s="34">
        <f t="shared" si="0"/>
        <v>20</v>
      </c>
      <c r="B32" s="35" t="s">
        <v>85</v>
      </c>
      <c r="C32" s="35" t="s">
        <v>38</v>
      </c>
      <c r="D32" s="37"/>
      <c r="E32" s="38"/>
      <c r="F32" s="40">
        <v>30601093</v>
      </c>
      <c r="G32" s="40">
        <v>30601093</v>
      </c>
      <c r="H32" s="94"/>
      <c r="I32" s="36" t="s">
        <v>36</v>
      </c>
      <c r="J32" s="42" t="s">
        <v>39</v>
      </c>
    </row>
    <row r="33" spans="1:10" ht="12" customHeight="1" x14ac:dyDescent="0.25">
      <c r="A33" s="34">
        <f t="shared" si="0"/>
        <v>21</v>
      </c>
      <c r="B33" s="35" t="s">
        <v>84</v>
      </c>
      <c r="C33" s="35" t="s">
        <v>38</v>
      </c>
      <c r="D33" s="37"/>
      <c r="E33" s="38"/>
      <c r="F33" s="40">
        <v>17721000</v>
      </c>
      <c r="G33" s="40">
        <v>17721000</v>
      </c>
      <c r="H33" s="94"/>
      <c r="I33" s="36" t="s">
        <v>36</v>
      </c>
      <c r="J33" s="42" t="s">
        <v>39</v>
      </c>
    </row>
    <row r="34" spans="1:10" ht="12.6" customHeight="1" x14ac:dyDescent="0.25">
      <c r="A34" s="34">
        <f t="shared" si="0"/>
        <v>22</v>
      </c>
      <c r="B34" s="35" t="s">
        <v>81</v>
      </c>
      <c r="C34" s="35" t="s">
        <v>38</v>
      </c>
      <c r="D34" s="37"/>
      <c r="E34" s="38"/>
      <c r="F34" s="40">
        <v>45745748</v>
      </c>
      <c r="G34" s="40">
        <v>45745748</v>
      </c>
      <c r="H34" s="94"/>
      <c r="I34" s="36" t="s">
        <v>36</v>
      </c>
      <c r="J34" s="42" t="s">
        <v>39</v>
      </c>
    </row>
    <row r="35" spans="1:10" ht="12.6" customHeight="1" x14ac:dyDescent="0.25">
      <c r="A35" s="34">
        <f t="shared" si="0"/>
        <v>23</v>
      </c>
      <c r="B35" s="35" t="s">
        <v>90</v>
      </c>
      <c r="C35" s="35" t="s">
        <v>38</v>
      </c>
      <c r="D35" s="37"/>
      <c r="E35" s="38"/>
      <c r="F35" s="40">
        <v>235727657</v>
      </c>
      <c r="G35" s="40">
        <v>235727657</v>
      </c>
      <c r="H35" s="94"/>
      <c r="I35" s="36" t="s">
        <v>36</v>
      </c>
      <c r="J35" s="42" t="s">
        <v>39</v>
      </c>
    </row>
    <row r="36" spans="1:10" ht="12" customHeight="1" x14ac:dyDescent="0.25">
      <c r="A36" s="34">
        <f t="shared" si="0"/>
        <v>24</v>
      </c>
      <c r="B36" s="35" t="s">
        <v>82</v>
      </c>
      <c r="C36" s="35" t="s">
        <v>38</v>
      </c>
      <c r="D36" s="37"/>
      <c r="E36" s="38"/>
      <c r="F36" s="40">
        <f>+H36*C7</f>
        <v>609327856.98124039</v>
      </c>
      <c r="G36" s="40">
        <f>+F36</f>
        <v>609327856.98124039</v>
      </c>
      <c r="H36" s="94">
        <v>88469.938871161896</v>
      </c>
      <c r="I36" s="36" t="s">
        <v>36</v>
      </c>
      <c r="J36" s="42" t="s">
        <v>39</v>
      </c>
    </row>
    <row r="37" spans="1:10" ht="12" customHeight="1" x14ac:dyDescent="0.25">
      <c r="A37" s="34">
        <f t="shared" si="0"/>
        <v>25</v>
      </c>
      <c r="B37" s="35" t="s">
        <v>96</v>
      </c>
      <c r="C37" s="35" t="s">
        <v>38</v>
      </c>
      <c r="D37" s="37"/>
      <c r="E37" s="38"/>
      <c r="F37" s="40">
        <f>+C7*H37</f>
        <v>92959237.799999997</v>
      </c>
      <c r="G37" s="40">
        <f>+F37</f>
        <v>92959237.799999997</v>
      </c>
      <c r="H37" s="94">
        <v>13497</v>
      </c>
      <c r="I37" s="36" t="s">
        <v>36</v>
      </c>
      <c r="J37" s="42" t="s">
        <v>39</v>
      </c>
    </row>
    <row r="38" spans="1:10" ht="12" customHeight="1" x14ac:dyDescent="0.25">
      <c r="A38" s="34">
        <f t="shared" si="0"/>
        <v>26</v>
      </c>
      <c r="B38" s="35" t="s">
        <v>71</v>
      </c>
      <c r="C38" s="35" t="s">
        <v>38</v>
      </c>
      <c r="D38" s="37"/>
      <c r="E38" s="38"/>
      <c r="F38" s="40">
        <f>+H38*C7</f>
        <v>140248769.46526569</v>
      </c>
      <c r="G38" s="40">
        <f>+F38</f>
        <v>140248769.46526569</v>
      </c>
      <c r="H38" s="94">
        <v>20363.093397401877</v>
      </c>
      <c r="I38" s="36" t="s">
        <v>36</v>
      </c>
      <c r="J38" s="42" t="s">
        <v>39</v>
      </c>
    </row>
    <row r="39" spans="1:10" x14ac:dyDescent="0.25">
      <c r="A39" s="34">
        <f t="shared" si="0"/>
        <v>27</v>
      </c>
      <c r="B39" s="35" t="s">
        <v>67</v>
      </c>
      <c r="C39" s="35" t="s">
        <v>38</v>
      </c>
      <c r="F39" s="100">
        <f>+H39*C7</f>
        <v>1079820691.1699998</v>
      </c>
      <c r="G39" s="87">
        <f>+F39</f>
        <v>1079820691.1699998</v>
      </c>
      <c r="H39" s="88">
        <v>156782.04999999999</v>
      </c>
      <c r="I39" s="36" t="s">
        <v>36</v>
      </c>
      <c r="J39" s="42" t="s">
        <v>39</v>
      </c>
    </row>
    <row r="40" spans="1:10" ht="12" customHeight="1" x14ac:dyDescent="0.25">
      <c r="A40" s="34">
        <f t="shared" si="0"/>
        <v>28</v>
      </c>
      <c r="B40" s="35" t="s">
        <v>91</v>
      </c>
      <c r="C40" s="35" t="s">
        <v>38</v>
      </c>
      <c r="D40" s="37"/>
      <c r="E40" s="38"/>
      <c r="F40" s="40">
        <f>+H40*C7</f>
        <v>1872644602.0688095</v>
      </c>
      <c r="G40" s="40">
        <f>+F40</f>
        <v>1872644602.0688095</v>
      </c>
      <c r="H40" s="94">
        <v>271894.2709975912</v>
      </c>
      <c r="I40" s="36" t="s">
        <v>36</v>
      </c>
      <c r="J40" s="42" t="s">
        <v>39</v>
      </c>
    </row>
    <row r="41" spans="1:10" ht="12" customHeight="1" x14ac:dyDescent="0.25">
      <c r="A41" s="34">
        <f t="shared" si="0"/>
        <v>29</v>
      </c>
      <c r="B41" s="35" t="s">
        <v>89</v>
      </c>
      <c r="C41" s="35" t="s">
        <v>38</v>
      </c>
      <c r="D41" s="37"/>
      <c r="E41" s="38"/>
      <c r="F41" s="40">
        <f>+H41*C7</f>
        <v>256907010.711</v>
      </c>
      <c r="G41" s="40">
        <f>+F41</f>
        <v>256907010.711</v>
      </c>
      <c r="H41" s="94">
        <v>37301.014999999999</v>
      </c>
      <c r="I41" s="36" t="s">
        <v>36</v>
      </c>
      <c r="J41" s="42" t="s">
        <v>39</v>
      </c>
    </row>
    <row r="42" spans="1:10" ht="12" customHeight="1" x14ac:dyDescent="0.25">
      <c r="A42" s="34">
        <f t="shared" si="0"/>
        <v>30</v>
      </c>
      <c r="B42" s="35" t="s">
        <v>98</v>
      </c>
      <c r="C42" s="35" t="s">
        <v>38</v>
      </c>
      <c r="D42" s="37"/>
      <c r="E42" s="38"/>
      <c r="F42" s="40">
        <f>+H42*C7</f>
        <v>349757255.40600002</v>
      </c>
      <c r="G42" s="40">
        <f>+F42</f>
        <v>349757255.40600002</v>
      </c>
      <c r="H42" s="94">
        <v>50782.19</v>
      </c>
      <c r="I42" s="36" t="s">
        <v>36</v>
      </c>
      <c r="J42" s="42" t="s">
        <v>39</v>
      </c>
    </row>
    <row r="43" spans="1:10" ht="12" customHeight="1" x14ac:dyDescent="0.25">
      <c r="A43" s="34">
        <f t="shared" si="0"/>
        <v>31</v>
      </c>
      <c r="B43" s="35" t="s">
        <v>97</v>
      </c>
      <c r="C43" s="35" t="s">
        <v>38</v>
      </c>
      <c r="D43" s="37"/>
      <c r="E43" s="38"/>
      <c r="F43" s="40">
        <f>+H43*C7</f>
        <v>932982287.40600002</v>
      </c>
      <c r="G43" s="40">
        <f>+F43</f>
        <v>932982287.40600002</v>
      </c>
      <c r="H43" s="94">
        <v>135462.19</v>
      </c>
      <c r="I43" s="36" t="s">
        <v>36</v>
      </c>
      <c r="J43" s="42" t="s">
        <v>39</v>
      </c>
    </row>
    <row r="44" spans="1:10" ht="12" customHeight="1" x14ac:dyDescent="0.25">
      <c r="A44" s="34">
        <f t="shared" si="0"/>
        <v>32</v>
      </c>
      <c r="B44" s="35" t="s">
        <v>55</v>
      </c>
      <c r="C44" s="35" t="s">
        <v>51</v>
      </c>
      <c r="D44" s="37"/>
      <c r="E44" s="38"/>
      <c r="F44" s="40">
        <f>+H44*C7</f>
        <v>119012467.57686809</v>
      </c>
      <c r="G44" s="40">
        <f>+F44</f>
        <v>119012467.57686809</v>
      </c>
      <c r="H44" s="94">
        <v>17279.738010986453</v>
      </c>
      <c r="I44" s="36" t="s">
        <v>36</v>
      </c>
      <c r="J44" s="42" t="s">
        <v>39</v>
      </c>
    </row>
    <row r="45" spans="1:10" ht="12" customHeight="1" x14ac:dyDescent="0.25">
      <c r="A45" s="34">
        <f t="shared" si="0"/>
        <v>33</v>
      </c>
      <c r="B45" s="35" t="s">
        <v>92</v>
      </c>
      <c r="C45" s="35" t="s">
        <v>38</v>
      </c>
      <c r="D45" s="37"/>
      <c r="E45" s="38"/>
      <c r="F45" s="40">
        <f>+C7*H45</f>
        <v>471880500.47666019</v>
      </c>
      <c r="G45" s="40">
        <f>+F45</f>
        <v>471880500.47666019</v>
      </c>
      <c r="H45" s="94">
        <v>68513.590103182651</v>
      </c>
      <c r="I45" s="36" t="s">
        <v>36</v>
      </c>
      <c r="J45" s="42" t="s">
        <v>39</v>
      </c>
    </row>
    <row r="46" spans="1:10" ht="12" customHeight="1" x14ac:dyDescent="0.25">
      <c r="A46" s="34">
        <f t="shared" si="0"/>
        <v>34</v>
      </c>
      <c r="B46" s="35" t="s">
        <v>93</v>
      </c>
      <c r="C46" s="35" t="s">
        <v>38</v>
      </c>
      <c r="D46" s="37"/>
      <c r="E46" s="38"/>
      <c r="F46" s="40">
        <f>+H46*C7</f>
        <v>124254068.17199999</v>
      </c>
      <c r="G46" s="40">
        <f>+F46</f>
        <v>124254068.17199999</v>
      </c>
      <c r="H46" s="94">
        <f>18040.92-0.14</f>
        <v>18040.78</v>
      </c>
      <c r="I46" s="36" t="s">
        <v>36</v>
      </c>
      <c r="J46" s="42" t="s">
        <v>39</v>
      </c>
    </row>
    <row r="47" spans="1:10" ht="12" customHeight="1" x14ac:dyDescent="0.25">
      <c r="A47" s="34">
        <f t="shared" si="0"/>
        <v>35</v>
      </c>
      <c r="B47" s="35" t="s">
        <v>94</v>
      </c>
      <c r="C47" s="35" t="s">
        <v>38</v>
      </c>
      <c r="D47" s="37"/>
      <c r="E47" s="38"/>
      <c r="F47" s="40">
        <v>229217136</v>
      </c>
      <c r="G47" s="40">
        <v>229217136</v>
      </c>
      <c r="H47" s="94"/>
      <c r="I47" s="36" t="s">
        <v>36</v>
      </c>
      <c r="J47" s="42" t="s">
        <v>39</v>
      </c>
    </row>
    <row r="48" spans="1:10" ht="12" customHeight="1" thickBot="1" x14ac:dyDescent="0.3">
      <c r="A48" s="34" t="e">
        <f>+#REF!+1</f>
        <v>#REF!</v>
      </c>
      <c r="B48" s="46" t="s">
        <v>95</v>
      </c>
      <c r="C48" s="46" t="s">
        <v>38</v>
      </c>
      <c r="D48" s="47"/>
      <c r="E48" s="48"/>
      <c r="F48" s="50">
        <v>53289185189.75</v>
      </c>
      <c r="G48" s="50">
        <v>53289185189.75</v>
      </c>
      <c r="H48" s="95"/>
      <c r="I48" s="54" t="s">
        <v>36</v>
      </c>
      <c r="J48" s="70" t="s">
        <v>39</v>
      </c>
    </row>
    <row r="49" spans="1:22" ht="12.75" customHeight="1" thickBot="1" x14ac:dyDescent="0.3">
      <c r="A49" s="34"/>
      <c r="B49" s="55"/>
      <c r="C49" s="55"/>
      <c r="D49" s="12"/>
      <c r="E49" s="56" t="s">
        <v>17</v>
      </c>
      <c r="F49" s="57">
        <f>SUM(F13:F48)</f>
        <v>63838465417.983841</v>
      </c>
      <c r="G49" s="57">
        <f>SUM(G13:G48)</f>
        <v>63838465417.983841</v>
      </c>
      <c r="H49" s="135">
        <f>SUM(H13:H48)</f>
        <v>878385.85638032411</v>
      </c>
      <c r="I49" s="12"/>
      <c r="J49" s="12"/>
    </row>
    <row r="50" spans="1:22" s="11" customFormat="1" ht="10.5" customHeight="1" thickTop="1" x14ac:dyDescent="0.25">
      <c r="A50" s="20"/>
      <c r="B50" s="26"/>
      <c r="C50" s="26"/>
      <c r="D50" s="27"/>
      <c r="E50" s="16"/>
      <c r="F50" s="17"/>
      <c r="G50" s="17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ht="10.5" customHeight="1" x14ac:dyDescent="0.25">
      <c r="A51" s="12"/>
      <c r="B51" s="55"/>
      <c r="C51" s="55"/>
      <c r="D51" s="12"/>
      <c r="E51" s="60"/>
      <c r="F51" s="96"/>
      <c r="G51" s="13"/>
      <c r="H51" s="14"/>
      <c r="I51" s="12"/>
      <c r="J51" s="12"/>
    </row>
    <row r="52" spans="1:22" ht="17.399999999999999" x14ac:dyDescent="0.3">
      <c r="A52" s="28" t="s">
        <v>16</v>
      </c>
      <c r="B52" s="55"/>
      <c r="C52" s="55"/>
      <c r="D52" s="12"/>
      <c r="E52" s="60"/>
      <c r="F52" s="39"/>
      <c r="G52" s="13"/>
      <c r="H52" s="14"/>
      <c r="I52" s="12"/>
      <c r="J52" s="12"/>
    </row>
    <row r="53" spans="1:22" ht="13.8" thickBot="1" x14ac:dyDescent="0.3">
      <c r="A53" s="12"/>
      <c r="B53" s="55"/>
      <c r="C53" s="55"/>
      <c r="D53" s="12"/>
      <c r="E53" s="60"/>
      <c r="F53" s="39"/>
      <c r="G53" s="13"/>
      <c r="H53" s="14"/>
      <c r="I53" s="12"/>
      <c r="J53" s="12"/>
    </row>
    <row r="54" spans="1:22" ht="12.75" customHeight="1" x14ac:dyDescent="0.25">
      <c r="A54" s="145" t="s">
        <v>2</v>
      </c>
      <c r="B54" s="141" t="s">
        <v>11</v>
      </c>
      <c r="C54" s="141" t="s">
        <v>4</v>
      </c>
      <c r="D54" s="141" t="s">
        <v>26</v>
      </c>
      <c r="E54" s="141" t="s">
        <v>5</v>
      </c>
      <c r="F54" s="97" t="s">
        <v>6</v>
      </c>
      <c r="G54" s="147" t="s">
        <v>6</v>
      </c>
      <c r="H54" s="147"/>
      <c r="I54" s="141" t="s">
        <v>7</v>
      </c>
      <c r="J54" s="143" t="s">
        <v>18</v>
      </c>
    </row>
    <row r="55" spans="1:22" ht="13.8" thickBot="1" x14ac:dyDescent="0.3">
      <c r="A55" s="146"/>
      <c r="B55" s="142"/>
      <c r="C55" s="142"/>
      <c r="D55" s="142"/>
      <c r="E55" s="142"/>
      <c r="F55" s="98" t="s">
        <v>8</v>
      </c>
      <c r="G55" s="32" t="s">
        <v>9</v>
      </c>
      <c r="H55" s="33" t="s">
        <v>10</v>
      </c>
      <c r="I55" s="142"/>
      <c r="J55" s="144"/>
    </row>
    <row r="56" spans="1:22" x14ac:dyDescent="0.25">
      <c r="A56" s="34">
        <v>1</v>
      </c>
      <c r="B56" s="35"/>
      <c r="C56" s="35"/>
      <c r="D56" s="43"/>
      <c r="E56" s="36"/>
      <c r="F56" s="39"/>
      <c r="G56" s="40"/>
      <c r="H56" s="41"/>
      <c r="I56" s="43"/>
      <c r="J56" s="44"/>
    </row>
    <row r="57" spans="1:22" x14ac:dyDescent="0.25">
      <c r="A57" s="34">
        <v>2</v>
      </c>
      <c r="B57" s="35"/>
      <c r="C57" s="35"/>
      <c r="D57" s="43"/>
      <c r="E57" s="36"/>
      <c r="F57" s="39"/>
      <c r="G57" s="40"/>
      <c r="H57" s="41"/>
      <c r="I57" s="43"/>
      <c r="J57" s="44"/>
    </row>
    <row r="58" spans="1:22" ht="13.8" thickBot="1" x14ac:dyDescent="0.3">
      <c r="A58" s="45">
        <v>3</v>
      </c>
      <c r="B58" s="46"/>
      <c r="C58" s="46"/>
      <c r="D58" s="52"/>
      <c r="E58" s="54"/>
      <c r="F58" s="49"/>
      <c r="G58" s="50"/>
      <c r="H58" s="51"/>
      <c r="I58" s="52"/>
      <c r="J58" s="53"/>
    </row>
    <row r="59" spans="1:22" ht="3" customHeight="1" thickBot="1" x14ac:dyDescent="0.3">
      <c r="A59" s="52"/>
      <c r="B59" s="46"/>
      <c r="C59" s="46"/>
      <c r="D59" s="52"/>
      <c r="E59" s="54"/>
      <c r="F59" s="49"/>
      <c r="G59" s="50"/>
      <c r="H59" s="51"/>
      <c r="I59" s="52"/>
      <c r="J59" s="52"/>
    </row>
    <row r="60" spans="1:22" ht="13.8" thickBot="1" x14ac:dyDescent="0.3">
      <c r="A60" s="12"/>
      <c r="B60" s="55"/>
      <c r="C60" s="55"/>
      <c r="D60" s="12"/>
      <c r="E60" s="56" t="s">
        <v>17</v>
      </c>
      <c r="F60" s="72">
        <v>0</v>
      </c>
      <c r="G60" s="72">
        <v>0</v>
      </c>
      <c r="H60" s="73">
        <v>0</v>
      </c>
      <c r="I60" s="12"/>
      <c r="J60" s="12"/>
    </row>
    <row r="61" spans="1:22" ht="13.8" thickTop="1" x14ac:dyDescent="0.25">
      <c r="A61" s="12"/>
      <c r="B61" s="55"/>
      <c r="C61" s="55"/>
      <c r="D61" s="12"/>
      <c r="E61" s="60"/>
      <c r="F61" s="39"/>
      <c r="G61" s="13"/>
      <c r="H61" s="14"/>
      <c r="I61" s="12"/>
      <c r="J61" s="12"/>
    </row>
    <row r="62" spans="1:22" ht="13.8" x14ac:dyDescent="0.25">
      <c r="A62" s="74" t="s">
        <v>49</v>
      </c>
      <c r="B62" s="75"/>
      <c r="C62" s="74"/>
      <c r="D62" s="74"/>
      <c r="E62" s="76"/>
      <c r="F62" s="77"/>
      <c r="G62" s="13"/>
      <c r="H62" s="14"/>
      <c r="I62" s="12"/>
      <c r="J62" s="12"/>
    </row>
    <row r="63" spans="1:22" x14ac:dyDescent="0.25">
      <c r="A63" s="12"/>
      <c r="B63" s="55"/>
      <c r="C63" s="55"/>
      <c r="D63" s="12"/>
      <c r="E63" s="60"/>
      <c r="F63" s="39"/>
      <c r="G63" s="13"/>
      <c r="H63" s="14"/>
      <c r="I63" s="12"/>
      <c r="J63" s="12"/>
    </row>
    <row r="64" spans="1:22" x14ac:dyDescent="0.25">
      <c r="A64" s="12"/>
      <c r="B64" s="55"/>
      <c r="C64" s="55"/>
      <c r="D64" s="12"/>
      <c r="E64" s="60"/>
      <c r="F64" s="39"/>
      <c r="G64" s="13"/>
      <c r="H64" s="14"/>
      <c r="I64" s="12"/>
      <c r="J64" s="12"/>
    </row>
    <row r="65" spans="1:22" x14ac:dyDescent="0.25">
      <c r="A65" s="12"/>
      <c r="B65" s="55"/>
      <c r="C65" s="55"/>
      <c r="D65" s="12"/>
      <c r="E65" s="60"/>
      <c r="F65" s="39"/>
      <c r="G65" s="13"/>
      <c r="H65" s="14"/>
      <c r="I65" s="12"/>
      <c r="J65" s="12"/>
    </row>
    <row r="66" spans="1:22" x14ac:dyDescent="0.25">
      <c r="A66" s="12"/>
      <c r="B66" s="55"/>
      <c r="C66" s="55"/>
      <c r="D66" s="12"/>
      <c r="E66" s="60"/>
      <c r="F66" s="39"/>
      <c r="G66" s="13"/>
      <c r="H66" s="14"/>
      <c r="I66" s="12"/>
      <c r="J66" s="12"/>
    </row>
    <row r="67" spans="1:22" x14ac:dyDescent="0.25">
      <c r="A67" s="12"/>
      <c r="B67" s="55"/>
      <c r="C67" s="55"/>
      <c r="D67" s="12"/>
      <c r="E67" s="60"/>
      <c r="F67" s="39"/>
      <c r="G67" s="13"/>
      <c r="H67" s="14"/>
      <c r="I67" s="12"/>
      <c r="J67" s="12"/>
    </row>
    <row r="68" spans="1:22" x14ac:dyDescent="0.25">
      <c r="F68" s="86"/>
    </row>
    <row r="69" spans="1:22" s="88" customFormat="1" x14ac:dyDescent="0.25">
      <c r="A69" s="30"/>
      <c r="B69" s="84"/>
      <c r="C69" s="84"/>
      <c r="D69" s="30"/>
      <c r="E69" s="85"/>
      <c r="F69" s="86"/>
      <c r="G69" s="87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8" customFormat="1" x14ac:dyDescent="0.25">
      <c r="A70" s="30"/>
      <c r="B70" s="84"/>
      <c r="C70" s="84"/>
      <c r="D70" s="30"/>
      <c r="E70" s="85"/>
      <c r="F70" s="86"/>
      <c r="G70" s="87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8" customFormat="1" x14ac:dyDescent="0.25">
      <c r="A71" s="30"/>
      <c r="B71" s="84"/>
      <c r="C71" s="84"/>
      <c r="D71" s="30"/>
      <c r="E71" s="85"/>
      <c r="F71" s="86"/>
      <c r="G71" s="87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8" customFormat="1" x14ac:dyDescent="0.25">
      <c r="A72" s="30"/>
      <c r="B72" s="84"/>
      <c r="C72" s="84"/>
      <c r="D72" s="30"/>
      <c r="E72" s="85"/>
      <c r="F72" s="86"/>
      <c r="G72" s="99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8" customFormat="1" x14ac:dyDescent="0.25">
      <c r="A73" s="30"/>
      <c r="B73" s="84"/>
      <c r="C73" s="84"/>
      <c r="D73" s="30"/>
      <c r="E73" s="85"/>
      <c r="F73" s="86"/>
      <c r="G73" s="99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8" customFormat="1" x14ac:dyDescent="0.25">
      <c r="A74" s="30"/>
      <c r="B74" s="84"/>
      <c r="C74" s="84"/>
      <c r="D74" s="30"/>
      <c r="E74" s="85"/>
      <c r="F74" s="86"/>
      <c r="G74" s="87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8" customFormat="1" x14ac:dyDescent="0.25">
      <c r="A75" s="30"/>
      <c r="B75" s="84"/>
      <c r="C75" s="84"/>
      <c r="D75" s="30"/>
      <c r="E75" s="85"/>
      <c r="F75" s="86"/>
      <c r="G75" s="87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8" customFormat="1" x14ac:dyDescent="0.25">
      <c r="A76" s="30"/>
      <c r="B76" s="84"/>
      <c r="C76" s="84"/>
      <c r="D76" s="30"/>
      <c r="E76" s="85"/>
      <c r="F76" s="86"/>
      <c r="G76" s="87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8" customFormat="1" x14ac:dyDescent="0.25">
      <c r="A77" s="30"/>
      <c r="B77" s="84"/>
      <c r="C77" s="84"/>
      <c r="D77" s="30"/>
      <c r="E77" s="85"/>
      <c r="F77" s="86"/>
      <c r="G77" s="87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8" customFormat="1" x14ac:dyDescent="0.25">
      <c r="A78" s="30"/>
      <c r="B78" s="84"/>
      <c r="C78" s="84"/>
      <c r="D78" s="30"/>
      <c r="E78" s="85"/>
      <c r="F78" s="86"/>
      <c r="G78" s="87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8" customFormat="1" x14ac:dyDescent="0.25">
      <c r="A79" s="30"/>
      <c r="B79" s="84"/>
      <c r="C79" s="84"/>
      <c r="D79" s="30"/>
      <c r="E79" s="85"/>
      <c r="F79" s="86"/>
      <c r="G79" s="87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8" customFormat="1" x14ac:dyDescent="0.25">
      <c r="A80" s="30"/>
      <c r="B80" s="84"/>
      <c r="C80" s="84"/>
      <c r="D80" s="30"/>
      <c r="E80" s="85"/>
      <c r="F80" s="86"/>
      <c r="G80" s="87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8" customFormat="1" x14ac:dyDescent="0.25">
      <c r="A81" s="30"/>
      <c r="B81" s="84"/>
      <c r="C81" s="84"/>
      <c r="D81" s="30"/>
      <c r="E81" s="85"/>
      <c r="F81" s="86"/>
      <c r="G81" s="87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8" customFormat="1" x14ac:dyDescent="0.25">
      <c r="A82" s="30"/>
      <c r="B82" s="84"/>
      <c r="C82" s="84"/>
      <c r="D82" s="30"/>
      <c r="E82" s="85"/>
      <c r="F82" s="86"/>
      <c r="G82" s="87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8" customFormat="1" x14ac:dyDescent="0.25">
      <c r="A83" s="30"/>
      <c r="B83" s="84"/>
      <c r="C83" s="84"/>
      <c r="D83" s="30"/>
      <c r="E83" s="85"/>
      <c r="F83" s="86"/>
      <c r="G83" s="87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8" customFormat="1" x14ac:dyDescent="0.25">
      <c r="A84" s="30"/>
      <c r="B84" s="84"/>
      <c r="C84" s="84"/>
      <c r="D84" s="30"/>
      <c r="E84" s="85"/>
      <c r="F84" s="86"/>
      <c r="G84" s="87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84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84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84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84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84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spans="1:22" s="87" customFormat="1" x14ac:dyDescent="0.25">
      <c r="A90" s="30"/>
      <c r="B90" s="84"/>
      <c r="C90" s="84"/>
      <c r="D90" s="30"/>
      <c r="E90" s="85"/>
      <c r="F90" s="86"/>
      <c r="H90" s="88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  <row r="91" spans="1:22" s="87" customFormat="1" x14ac:dyDescent="0.25">
      <c r="A91" s="30"/>
      <c r="B91" s="84"/>
      <c r="C91" s="84"/>
      <c r="D91" s="30"/>
      <c r="E91" s="85"/>
      <c r="F91" s="86"/>
      <c r="H91" s="88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</row>
    <row r="92" spans="1:22" s="87" customFormat="1" x14ac:dyDescent="0.25">
      <c r="A92" s="30"/>
      <c r="B92" s="84"/>
      <c r="C92" s="84"/>
      <c r="D92" s="30"/>
      <c r="E92" s="85"/>
      <c r="F92" s="86"/>
      <c r="H92" s="88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</row>
    <row r="93" spans="1:22" s="87" customFormat="1" x14ac:dyDescent="0.25">
      <c r="A93" s="30"/>
      <c r="B93" s="84"/>
      <c r="C93" s="84"/>
      <c r="D93" s="30"/>
      <c r="E93" s="85"/>
      <c r="F93" s="86"/>
      <c r="H93" s="88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</row>
    <row r="94" spans="1:22" s="87" customFormat="1" x14ac:dyDescent="0.25">
      <c r="A94" s="30"/>
      <c r="B94" s="84"/>
      <c r="C94" s="84"/>
      <c r="D94" s="30"/>
      <c r="E94" s="85"/>
      <c r="F94" s="86"/>
      <c r="H94" s="88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s="87" customFormat="1" x14ac:dyDescent="0.25">
      <c r="A95" s="30"/>
      <c r="B95" s="84"/>
      <c r="C95" s="84"/>
      <c r="D95" s="30"/>
      <c r="E95" s="85"/>
      <c r="F95" s="86"/>
      <c r="H95" s="88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s="87" customFormat="1" x14ac:dyDescent="0.25">
      <c r="A96" s="30"/>
      <c r="B96" s="84"/>
      <c r="C96" s="84"/>
      <c r="D96" s="30"/>
      <c r="E96" s="85"/>
      <c r="F96" s="86"/>
      <c r="H96" s="88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s="87" customFormat="1" x14ac:dyDescent="0.25">
      <c r="A97" s="30"/>
      <c r="B97" s="84"/>
      <c r="C97" s="84"/>
      <c r="D97" s="30"/>
      <c r="E97" s="85"/>
      <c r="F97" s="86"/>
      <c r="H97" s="88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s="87" customFormat="1" x14ac:dyDescent="0.25">
      <c r="A98" s="30"/>
      <c r="B98" s="84"/>
      <c r="C98" s="84"/>
      <c r="D98" s="30"/>
      <c r="E98" s="85"/>
      <c r="F98" s="86"/>
      <c r="H98" s="88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</row>
    <row r="99" spans="1:22" s="87" customFormat="1" x14ac:dyDescent="0.25">
      <c r="A99" s="30"/>
      <c r="B99" s="84"/>
      <c r="C99" s="84"/>
      <c r="D99" s="30"/>
      <c r="E99" s="85"/>
      <c r="F99" s="86"/>
      <c r="H99" s="88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</row>
    <row r="100" spans="1:22" s="87" customFormat="1" x14ac:dyDescent="0.25">
      <c r="A100" s="30"/>
      <c r="B100" s="84"/>
      <c r="C100" s="84"/>
      <c r="D100" s="30"/>
      <c r="E100" s="85"/>
      <c r="F100" s="86"/>
      <c r="H100" s="88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</row>
    <row r="101" spans="1:22" s="87" customFormat="1" x14ac:dyDescent="0.25">
      <c r="A101" s="30"/>
      <c r="B101" s="84"/>
      <c r="C101" s="84"/>
      <c r="D101" s="30"/>
      <c r="E101" s="85"/>
      <c r="F101" s="86"/>
      <c r="H101" s="88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</row>
    <row r="102" spans="1:22" s="87" customFormat="1" x14ac:dyDescent="0.25">
      <c r="A102" s="30"/>
      <c r="B102" s="84"/>
      <c r="C102" s="84"/>
      <c r="D102" s="30"/>
      <c r="E102" s="85"/>
      <c r="F102" s="86"/>
      <c r="H102" s="88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</row>
    <row r="103" spans="1:22" s="87" customFormat="1" x14ac:dyDescent="0.25">
      <c r="A103" s="30"/>
      <c r="B103" s="84"/>
      <c r="C103" s="84"/>
      <c r="D103" s="30"/>
      <c r="E103" s="85"/>
      <c r="F103" s="86"/>
      <c r="H103" s="88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spans="1:22" s="87" customFormat="1" x14ac:dyDescent="0.25">
      <c r="A104" s="30"/>
      <c r="B104" s="84"/>
      <c r="C104" s="84"/>
      <c r="D104" s="30"/>
      <c r="E104" s="85"/>
      <c r="F104" s="86"/>
      <c r="H104" s="88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</row>
    <row r="105" spans="1:22" s="87" customFormat="1" x14ac:dyDescent="0.25">
      <c r="A105" s="30"/>
      <c r="B105" s="84"/>
      <c r="C105" s="84"/>
      <c r="D105" s="30"/>
      <c r="E105" s="85"/>
      <c r="F105" s="86"/>
      <c r="H105" s="88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</row>
    <row r="106" spans="1:22" s="87" customFormat="1" x14ac:dyDescent="0.25">
      <c r="A106" s="30"/>
      <c r="B106" s="84"/>
      <c r="C106" s="84"/>
      <c r="D106" s="30"/>
      <c r="E106" s="85"/>
      <c r="F106" s="86"/>
      <c r="H106" s="88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</row>
    <row r="107" spans="1:22" s="87" customFormat="1" x14ac:dyDescent="0.25">
      <c r="A107" s="30"/>
      <c r="B107" s="84"/>
      <c r="C107" s="84"/>
      <c r="D107" s="30"/>
      <c r="E107" s="85"/>
      <c r="F107" s="86"/>
      <c r="H107" s="88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</row>
    <row r="108" spans="1:22" s="87" customFormat="1" x14ac:dyDescent="0.25">
      <c r="A108" s="30"/>
      <c r="B108" s="84"/>
      <c r="C108" s="84"/>
      <c r="D108" s="30"/>
      <c r="E108" s="85"/>
      <c r="F108" s="86"/>
      <c r="H108" s="88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s="87" customFormat="1" x14ac:dyDescent="0.25">
      <c r="A109" s="30"/>
      <c r="B109" s="84"/>
      <c r="C109" s="84"/>
      <c r="D109" s="30"/>
      <c r="E109" s="85"/>
      <c r="F109" s="86"/>
      <c r="H109" s="88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s="87" customFormat="1" x14ac:dyDescent="0.25">
      <c r="A110" s="30"/>
      <c r="B110" s="84"/>
      <c r="C110" s="84"/>
      <c r="D110" s="30"/>
      <c r="E110" s="85"/>
      <c r="F110" s="86"/>
      <c r="H110" s="88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s="87" customFormat="1" x14ac:dyDescent="0.25">
      <c r="A111" s="30"/>
      <c r="B111" s="84"/>
      <c r="C111" s="84"/>
      <c r="D111" s="30"/>
      <c r="E111" s="85"/>
      <c r="F111" s="86"/>
      <c r="H111" s="88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</row>
    <row r="112" spans="1:22" s="87" customFormat="1" x14ac:dyDescent="0.25">
      <c r="A112" s="30"/>
      <c r="B112" s="84"/>
      <c r="C112" s="84"/>
      <c r="D112" s="30"/>
      <c r="E112" s="85"/>
      <c r="F112" s="86"/>
      <c r="H112" s="88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</row>
    <row r="113" spans="1:22" s="87" customFormat="1" x14ac:dyDescent="0.25">
      <c r="A113" s="30"/>
      <c r="B113" s="84"/>
      <c r="C113" s="84"/>
      <c r="D113" s="30"/>
      <c r="E113" s="85"/>
      <c r="F113" s="86"/>
      <c r="H113" s="88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</row>
    <row r="114" spans="1:22" s="87" customFormat="1" x14ac:dyDescent="0.25">
      <c r="A114" s="30"/>
      <c r="B114" s="84"/>
      <c r="C114" s="84"/>
      <c r="D114" s="30"/>
      <c r="E114" s="85"/>
      <c r="F114" s="86"/>
      <c r="H114" s="88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</row>
    <row r="115" spans="1:22" s="87" customFormat="1" x14ac:dyDescent="0.25">
      <c r="A115" s="30"/>
      <c r="B115" s="84"/>
      <c r="C115" s="84"/>
      <c r="D115" s="30"/>
      <c r="E115" s="85"/>
      <c r="F115" s="86"/>
      <c r="H115" s="88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</row>
    <row r="116" spans="1:22" s="87" customFormat="1" x14ac:dyDescent="0.25">
      <c r="A116" s="30"/>
      <c r="B116" s="84"/>
      <c r="C116" s="84"/>
      <c r="D116" s="30"/>
      <c r="E116" s="85"/>
      <c r="F116" s="86"/>
      <c r="H116" s="88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</row>
    <row r="117" spans="1:22" s="87" customFormat="1" x14ac:dyDescent="0.25">
      <c r="A117" s="30"/>
      <c r="B117" s="84"/>
      <c r="C117" s="84"/>
      <c r="D117" s="30"/>
      <c r="E117" s="85"/>
      <c r="F117" s="86"/>
      <c r="H117" s="88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</row>
    <row r="118" spans="1:22" s="87" customFormat="1" x14ac:dyDescent="0.25">
      <c r="A118" s="30"/>
      <c r="B118" s="84"/>
      <c r="C118" s="84"/>
      <c r="D118" s="30"/>
      <c r="E118" s="85"/>
      <c r="F118" s="86"/>
      <c r="H118" s="88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</row>
    <row r="119" spans="1:22" s="87" customFormat="1" x14ac:dyDescent="0.25">
      <c r="A119" s="30"/>
      <c r="B119" s="84"/>
      <c r="C119" s="84"/>
      <c r="D119" s="30"/>
      <c r="E119" s="85"/>
      <c r="F119" s="86"/>
      <c r="H119" s="88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</row>
  </sheetData>
  <mergeCells count="16">
    <mergeCell ref="I11:I12"/>
    <mergeCell ref="J11:J12"/>
    <mergeCell ref="A54:A55"/>
    <mergeCell ref="B54:B55"/>
    <mergeCell ref="C54:C55"/>
    <mergeCell ref="D54:D55"/>
    <mergeCell ref="E54:E55"/>
    <mergeCell ref="G54:H54"/>
    <mergeCell ref="I54:I55"/>
    <mergeCell ref="J54:J55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90"/>
  <sheetViews>
    <sheetView workbookViewId="0">
      <selection activeCell="C6" sqref="C6:C7"/>
    </sheetView>
  </sheetViews>
  <sheetFormatPr baseColWidth="10" defaultColWidth="9.109375" defaultRowHeight="13.2" x14ac:dyDescent="0.25"/>
  <cols>
    <col min="1" max="1" width="5.6640625" style="30" customWidth="1"/>
    <col min="2" max="2" width="35" style="84" customWidth="1"/>
    <col min="3" max="4" width="12.6640625" style="30" customWidth="1"/>
    <col min="5" max="5" width="12.6640625" style="85" customWidth="1"/>
    <col min="6" max="6" width="13.6640625" style="100" customWidth="1"/>
    <col min="7" max="7" width="13.6640625" style="87" customWidth="1"/>
    <col min="8" max="8" width="13.6640625" style="88" customWidth="1"/>
    <col min="9" max="10" width="12.6640625" style="30" customWidth="1"/>
    <col min="11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x14ac:dyDescent="0.25">
      <c r="A3" s="101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5" t="s">
        <v>59</v>
      </c>
      <c r="B4" s="12"/>
      <c r="C4" s="12"/>
      <c r="D4" s="12"/>
      <c r="E4" s="12"/>
      <c r="F4" s="13"/>
      <c r="G4" s="13"/>
      <c r="H4" s="14"/>
      <c r="I4" s="12"/>
      <c r="J4" s="16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47</v>
      </c>
      <c r="B6" s="20"/>
      <c r="C6" s="21">
        <v>44561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48</v>
      </c>
      <c r="B7" s="20"/>
      <c r="C7" s="23">
        <v>6887.4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x14ac:dyDescent="0.25">
      <c r="A9" s="20" t="s">
        <v>1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5" t="s">
        <v>2</v>
      </c>
      <c r="B11" s="141" t="s">
        <v>12</v>
      </c>
      <c r="C11" s="141" t="s">
        <v>4</v>
      </c>
      <c r="D11" s="141" t="s">
        <v>26</v>
      </c>
      <c r="E11" s="141" t="s">
        <v>5</v>
      </c>
      <c r="F11" s="97" t="s">
        <v>6</v>
      </c>
      <c r="G11" s="147" t="s">
        <v>6</v>
      </c>
      <c r="H11" s="147"/>
      <c r="I11" s="141" t="s">
        <v>7</v>
      </c>
      <c r="J11" s="143" t="s">
        <v>18</v>
      </c>
    </row>
    <row r="12" spans="1:22" ht="27" thickBot="1" x14ac:dyDescent="0.3">
      <c r="A12" s="146"/>
      <c r="B12" s="142"/>
      <c r="C12" s="142"/>
      <c r="D12" s="142"/>
      <c r="E12" s="142"/>
      <c r="F12" s="102" t="s">
        <v>8</v>
      </c>
      <c r="G12" s="103" t="s">
        <v>9</v>
      </c>
      <c r="H12" s="104" t="s">
        <v>10</v>
      </c>
      <c r="I12" s="142"/>
      <c r="J12" s="144"/>
    </row>
    <row r="13" spans="1:22" x14ac:dyDescent="0.25">
      <c r="A13" s="105">
        <v>1</v>
      </c>
      <c r="B13" s="106" t="s">
        <v>40</v>
      </c>
      <c r="C13" s="107"/>
      <c r="D13" s="107"/>
      <c r="E13" s="107"/>
      <c r="F13" s="137">
        <v>198088247.99000001</v>
      </c>
      <c r="G13" s="137">
        <f>+F13</f>
        <v>198088247.99000001</v>
      </c>
      <c r="H13" s="108"/>
      <c r="I13" s="109" t="s">
        <v>36</v>
      </c>
      <c r="J13" s="110" t="s">
        <v>39</v>
      </c>
    </row>
    <row r="14" spans="1:22" x14ac:dyDescent="0.25">
      <c r="A14" s="105">
        <v>2</v>
      </c>
      <c r="B14" s="35" t="s">
        <v>52</v>
      </c>
      <c r="C14" s="109"/>
      <c r="D14" s="107"/>
      <c r="E14" s="107"/>
      <c r="F14" s="137">
        <v>2579778775</v>
      </c>
      <c r="G14" s="137">
        <f t="shared" ref="G14:G15" si="0">+F14</f>
        <v>2579778775</v>
      </c>
      <c r="H14" s="108"/>
      <c r="I14" s="109" t="s">
        <v>36</v>
      </c>
      <c r="J14" s="110" t="s">
        <v>39</v>
      </c>
    </row>
    <row r="15" spans="1:22" x14ac:dyDescent="0.25">
      <c r="A15" s="105">
        <v>3</v>
      </c>
      <c r="B15" s="35" t="s">
        <v>53</v>
      </c>
      <c r="C15" s="109"/>
      <c r="D15" s="107"/>
      <c r="E15" s="107"/>
      <c r="F15" s="137">
        <v>17374423792</v>
      </c>
      <c r="G15" s="137">
        <f t="shared" si="0"/>
        <v>17374423792</v>
      </c>
      <c r="H15" s="108"/>
      <c r="I15" s="109" t="s">
        <v>36</v>
      </c>
      <c r="J15" s="110" t="s">
        <v>39</v>
      </c>
    </row>
    <row r="16" spans="1:22" x14ac:dyDescent="0.25">
      <c r="A16" s="105">
        <v>4</v>
      </c>
      <c r="B16" s="35" t="s">
        <v>83</v>
      </c>
      <c r="C16" s="109"/>
      <c r="D16" s="107"/>
      <c r="E16" s="107"/>
      <c r="F16" s="137">
        <v>319514679</v>
      </c>
      <c r="G16" s="137">
        <f>+F16</f>
        <v>319514679</v>
      </c>
      <c r="H16" s="108"/>
      <c r="I16" s="109"/>
      <c r="J16" s="110"/>
    </row>
    <row r="17" spans="1:22" x14ac:dyDescent="0.25">
      <c r="A17" s="105">
        <v>5</v>
      </c>
      <c r="B17" s="35" t="s">
        <v>99</v>
      </c>
      <c r="C17" s="109"/>
      <c r="D17" s="107"/>
      <c r="E17" s="107"/>
      <c r="F17" s="137">
        <v>774145427.89999998</v>
      </c>
      <c r="G17" s="137">
        <f t="shared" ref="G17:G18" si="1">+F17</f>
        <v>774145427.89999998</v>
      </c>
      <c r="H17" s="108"/>
      <c r="I17" s="109"/>
      <c r="J17" s="110"/>
    </row>
    <row r="18" spans="1:22" ht="13.8" thickBot="1" x14ac:dyDescent="0.3">
      <c r="A18" s="140">
        <v>6</v>
      </c>
      <c r="B18" s="46" t="s">
        <v>100</v>
      </c>
      <c r="C18" s="111"/>
      <c r="D18" s="139"/>
      <c r="E18" s="139"/>
      <c r="F18" s="138">
        <v>179575173</v>
      </c>
      <c r="G18" s="138">
        <f t="shared" si="1"/>
        <v>179575173</v>
      </c>
      <c r="H18" s="104"/>
      <c r="I18" s="111"/>
      <c r="J18" s="112"/>
    </row>
    <row r="19" spans="1:22" ht="13.8" thickBot="1" x14ac:dyDescent="0.3">
      <c r="A19" s="12"/>
      <c r="B19" s="35"/>
      <c r="C19" s="12"/>
      <c r="D19" s="12"/>
      <c r="E19" s="56" t="s">
        <v>17</v>
      </c>
      <c r="F19" s="57">
        <f>SUM(F13:F18)</f>
        <v>21425526094.889999</v>
      </c>
      <c r="G19" s="57">
        <f>SUM(G13:G18)</f>
        <v>21425526094.889999</v>
      </c>
      <c r="H19" s="59">
        <v>0</v>
      </c>
      <c r="I19" s="12"/>
      <c r="J19" s="12"/>
    </row>
    <row r="20" spans="1:22" s="11" customFormat="1" ht="13.8" thickTop="1" x14ac:dyDescent="0.25">
      <c r="A20" s="20"/>
      <c r="B20" s="26"/>
      <c r="C20" s="27"/>
      <c r="D20" s="27"/>
      <c r="E20" s="16"/>
      <c r="F20" s="17"/>
      <c r="G20" s="17"/>
      <c r="H20" s="18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spans="1:22" x14ac:dyDescent="0.25">
      <c r="A21" s="12"/>
      <c r="B21" s="55"/>
      <c r="C21" s="12"/>
      <c r="D21" s="12"/>
      <c r="E21" s="60"/>
      <c r="F21" s="39"/>
      <c r="G21" s="13"/>
      <c r="H21" s="14"/>
      <c r="I21" s="12"/>
      <c r="J21" s="12"/>
    </row>
    <row r="22" spans="1:22" x14ac:dyDescent="0.25">
      <c r="A22" s="20" t="s">
        <v>16</v>
      </c>
      <c r="B22" s="55"/>
      <c r="C22" s="12"/>
      <c r="D22" s="12"/>
      <c r="E22" s="60"/>
      <c r="F22" s="39"/>
      <c r="G22" s="13"/>
      <c r="H22" s="14"/>
      <c r="I22" s="12"/>
      <c r="J22" s="12"/>
    </row>
    <row r="23" spans="1:22" ht="13.8" thickBot="1" x14ac:dyDescent="0.3">
      <c r="A23" s="12"/>
      <c r="B23" s="55"/>
      <c r="C23" s="12"/>
      <c r="D23" s="12"/>
      <c r="E23" s="60"/>
      <c r="F23" s="39"/>
      <c r="G23" s="13"/>
      <c r="H23" s="14"/>
      <c r="I23" s="12"/>
      <c r="J23" s="12"/>
    </row>
    <row r="24" spans="1:22" ht="12.75" customHeight="1" x14ac:dyDescent="0.25">
      <c r="A24" s="145" t="s">
        <v>2</v>
      </c>
      <c r="B24" s="141" t="s">
        <v>12</v>
      </c>
      <c r="C24" s="141" t="s">
        <v>4</v>
      </c>
      <c r="D24" s="141" t="s">
        <v>26</v>
      </c>
      <c r="E24" s="141" t="s">
        <v>5</v>
      </c>
      <c r="F24" s="97" t="s">
        <v>6</v>
      </c>
      <c r="G24" s="147" t="s">
        <v>6</v>
      </c>
      <c r="H24" s="147"/>
      <c r="I24" s="141" t="s">
        <v>7</v>
      </c>
      <c r="J24" s="143" t="s">
        <v>18</v>
      </c>
    </row>
    <row r="25" spans="1:22" ht="27" thickBot="1" x14ac:dyDescent="0.3">
      <c r="A25" s="146"/>
      <c r="B25" s="142"/>
      <c r="C25" s="142"/>
      <c r="D25" s="142"/>
      <c r="E25" s="142"/>
      <c r="F25" s="102" t="s">
        <v>8</v>
      </c>
      <c r="G25" s="103" t="s">
        <v>9</v>
      </c>
      <c r="H25" s="104" t="s">
        <v>10</v>
      </c>
      <c r="I25" s="142"/>
      <c r="J25" s="144"/>
    </row>
    <row r="26" spans="1:22" x14ac:dyDescent="0.25">
      <c r="A26" s="34">
        <v>1</v>
      </c>
      <c r="B26" s="35"/>
      <c r="C26" s="43"/>
      <c r="D26" s="43"/>
      <c r="E26" s="36"/>
      <c r="F26" s="66"/>
      <c r="G26" s="40"/>
      <c r="H26" s="41"/>
      <c r="I26" s="43"/>
      <c r="J26" s="44"/>
    </row>
    <row r="27" spans="1:22" x14ac:dyDescent="0.25">
      <c r="A27" s="34">
        <v>2</v>
      </c>
      <c r="B27" s="35"/>
      <c r="C27" s="43"/>
      <c r="D27" s="43"/>
      <c r="E27" s="36"/>
      <c r="F27" s="39"/>
      <c r="G27" s="40"/>
      <c r="H27" s="41"/>
      <c r="I27" s="43"/>
      <c r="J27" s="44"/>
    </row>
    <row r="28" spans="1:22" ht="13.8" thickBot="1" x14ac:dyDescent="0.3">
      <c r="A28" s="34">
        <v>3</v>
      </c>
      <c r="B28" s="46"/>
      <c r="C28" s="52"/>
      <c r="D28" s="52"/>
      <c r="E28" s="54"/>
      <c r="F28" s="49"/>
      <c r="G28" s="50"/>
      <c r="H28" s="51"/>
      <c r="I28" s="52"/>
      <c r="J28" s="53"/>
    </row>
    <row r="29" spans="1:22" ht="3" customHeight="1" thickBot="1" x14ac:dyDescent="0.3">
      <c r="A29" s="52"/>
      <c r="B29" s="46"/>
      <c r="C29" s="52"/>
      <c r="D29" s="52"/>
      <c r="E29" s="54"/>
      <c r="F29" s="49"/>
      <c r="G29" s="50"/>
      <c r="H29" s="51"/>
      <c r="I29" s="52"/>
      <c r="J29" s="52"/>
    </row>
    <row r="30" spans="1:22" ht="13.8" thickBot="1" x14ac:dyDescent="0.3">
      <c r="A30" s="12"/>
      <c r="B30" s="55"/>
      <c r="C30" s="12"/>
      <c r="D30" s="12"/>
      <c r="E30" s="56" t="s">
        <v>17</v>
      </c>
      <c r="F30" s="72">
        <v>0</v>
      </c>
      <c r="G30" s="72">
        <v>0</v>
      </c>
      <c r="H30" s="73">
        <v>0</v>
      </c>
      <c r="I30" s="12"/>
      <c r="J30" s="12"/>
    </row>
    <row r="31" spans="1:22" ht="13.8" thickTop="1" x14ac:dyDescent="0.25">
      <c r="A31" s="12"/>
      <c r="B31" s="55"/>
      <c r="C31" s="12"/>
      <c r="D31" s="12"/>
      <c r="E31" s="60"/>
      <c r="F31" s="39"/>
      <c r="G31" s="13"/>
      <c r="H31" s="14"/>
      <c r="I31" s="12"/>
      <c r="J31" s="12"/>
    </row>
    <row r="32" spans="1:22" x14ac:dyDescent="0.25">
      <c r="A32" s="74" t="s">
        <v>50</v>
      </c>
      <c r="B32" s="75"/>
      <c r="C32" s="74"/>
      <c r="D32" s="74"/>
      <c r="E32" s="76"/>
      <c r="F32" s="77"/>
      <c r="G32" s="13"/>
      <c r="H32" s="14"/>
      <c r="I32" s="12"/>
      <c r="J32" s="12"/>
    </row>
    <row r="33" spans="1:22" x14ac:dyDescent="0.25">
      <c r="A33" s="12"/>
      <c r="B33" s="55"/>
      <c r="C33" s="12"/>
      <c r="D33" s="12"/>
      <c r="E33" s="60"/>
      <c r="F33" s="39"/>
      <c r="G33" s="13"/>
      <c r="H33" s="14"/>
      <c r="I33" s="12"/>
      <c r="J33" s="12"/>
    </row>
    <row r="34" spans="1:22" x14ac:dyDescent="0.25">
      <c r="A34" s="12"/>
      <c r="B34" s="55"/>
      <c r="C34" s="12"/>
      <c r="D34" s="12"/>
      <c r="E34" s="60"/>
      <c r="F34" s="39"/>
      <c r="G34" s="13"/>
      <c r="H34" s="14"/>
      <c r="I34" s="12"/>
      <c r="J34" s="12"/>
    </row>
    <row r="35" spans="1:22" x14ac:dyDescent="0.25">
      <c r="A35" s="12"/>
      <c r="B35" s="55"/>
      <c r="C35" s="12"/>
      <c r="D35" s="12"/>
      <c r="E35" s="60"/>
      <c r="F35" s="39"/>
      <c r="G35" s="13"/>
      <c r="H35" s="14"/>
      <c r="I35" s="12"/>
      <c r="J35" s="12"/>
    </row>
    <row r="36" spans="1:22" x14ac:dyDescent="0.25">
      <c r="A36" s="12"/>
      <c r="B36" s="55"/>
      <c r="C36" s="12"/>
      <c r="D36" s="12"/>
      <c r="E36" s="60"/>
      <c r="F36" s="39"/>
      <c r="G36" s="13"/>
      <c r="H36" s="14"/>
      <c r="I36" s="12"/>
      <c r="J36" s="12"/>
    </row>
    <row r="37" spans="1:22" x14ac:dyDescent="0.25">
      <c r="A37" s="78"/>
      <c r="B37" s="79"/>
      <c r="C37" s="78"/>
      <c r="D37" s="78"/>
      <c r="E37" s="80"/>
      <c r="F37" s="81"/>
      <c r="G37" s="82"/>
      <c r="H37" s="83"/>
      <c r="I37" s="78"/>
      <c r="J37" s="78"/>
    </row>
    <row r="38" spans="1:22" x14ac:dyDescent="0.25">
      <c r="A38" s="78"/>
      <c r="B38" s="79"/>
      <c r="C38" s="78"/>
      <c r="D38" s="78"/>
      <c r="E38" s="80"/>
      <c r="F38" s="81"/>
      <c r="G38" s="82"/>
      <c r="H38" s="83"/>
      <c r="I38" s="78"/>
      <c r="J38" s="78"/>
    </row>
    <row r="39" spans="1:22" x14ac:dyDescent="0.25">
      <c r="A39" s="78"/>
      <c r="B39" s="79"/>
      <c r="C39" s="78"/>
      <c r="D39" s="78"/>
      <c r="E39" s="80"/>
      <c r="F39" s="81"/>
      <c r="G39" s="82"/>
      <c r="H39" s="83"/>
      <c r="I39" s="78"/>
      <c r="J39" s="78"/>
    </row>
    <row r="40" spans="1:22" x14ac:dyDescent="0.25">
      <c r="A40" s="78"/>
      <c r="B40" s="79"/>
      <c r="C40" s="78"/>
      <c r="D40" s="78"/>
      <c r="E40" s="80"/>
      <c r="F40" s="81"/>
      <c r="G40" s="82"/>
      <c r="H40" s="83"/>
      <c r="I40" s="78"/>
      <c r="J40" s="78"/>
    </row>
    <row r="41" spans="1:22" x14ac:dyDescent="0.25">
      <c r="F41" s="86"/>
    </row>
    <row r="42" spans="1:22" x14ac:dyDescent="0.25">
      <c r="F42" s="86"/>
    </row>
    <row r="43" spans="1:22" x14ac:dyDescent="0.25">
      <c r="F43" s="86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30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30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30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30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spans="1:22" s="87" customFormat="1" x14ac:dyDescent="0.25">
      <c r="A90" s="30"/>
      <c r="B90" s="84"/>
      <c r="C90" s="30"/>
      <c r="D90" s="30"/>
      <c r="E90" s="85"/>
      <c r="F90" s="86"/>
      <c r="H90" s="88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</sheetData>
  <mergeCells count="16">
    <mergeCell ref="I11:I12"/>
    <mergeCell ref="J11:J12"/>
    <mergeCell ref="A24:A25"/>
    <mergeCell ref="B24:B25"/>
    <mergeCell ref="C24:C25"/>
    <mergeCell ref="D24:D25"/>
    <mergeCell ref="E24:E25"/>
    <mergeCell ref="G24:H24"/>
    <mergeCell ref="I24:I25"/>
    <mergeCell ref="J24:J25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5"/>
  <sheetViews>
    <sheetView tabSelected="1" workbookViewId="0">
      <selection activeCell="I19" sqref="I19"/>
    </sheetView>
  </sheetViews>
  <sheetFormatPr baseColWidth="10" defaultColWidth="9.109375" defaultRowHeight="13.2" x14ac:dyDescent="0.25"/>
  <cols>
    <col min="1" max="1" width="5.6640625" style="30" customWidth="1"/>
    <col min="2" max="2" width="49.109375" style="84" bestFit="1" customWidth="1"/>
    <col min="3" max="4" width="12.6640625" style="30" customWidth="1"/>
    <col min="5" max="5" width="12.6640625" style="85" customWidth="1"/>
    <col min="6" max="6" width="14.6640625" style="100" bestFit="1" customWidth="1"/>
    <col min="7" max="7" width="15.21875" style="87" bestFit="1" customWidth="1"/>
    <col min="8" max="8" width="14" style="88" bestFit="1" customWidth="1"/>
    <col min="9" max="10" width="12.6640625" style="30" customWidth="1"/>
    <col min="11" max="11" width="12" style="30" bestFit="1" customWidth="1"/>
    <col min="12" max="12" width="16.33203125" style="30" customWidth="1"/>
    <col min="13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5" t="s">
        <v>60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47</v>
      </c>
      <c r="B6" s="20"/>
      <c r="C6" s="21">
        <v>44561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48</v>
      </c>
      <c r="B7" s="20"/>
      <c r="C7" s="23">
        <v>6887.4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29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5" t="s">
        <v>2</v>
      </c>
      <c r="B11" s="141" t="s">
        <v>12</v>
      </c>
      <c r="C11" s="141" t="s">
        <v>4</v>
      </c>
      <c r="D11" s="141" t="s">
        <v>26</v>
      </c>
      <c r="E11" s="141" t="s">
        <v>5</v>
      </c>
      <c r="F11" s="97" t="s">
        <v>6</v>
      </c>
      <c r="G11" s="147" t="s">
        <v>6</v>
      </c>
      <c r="H11" s="147"/>
      <c r="I11" s="141" t="s">
        <v>7</v>
      </c>
      <c r="J11" s="143" t="s">
        <v>18</v>
      </c>
    </row>
    <row r="12" spans="1:22" ht="13.8" thickBot="1" x14ac:dyDescent="0.3">
      <c r="A12" s="146"/>
      <c r="B12" s="142"/>
      <c r="C12" s="142"/>
      <c r="D12" s="142"/>
      <c r="E12" s="142"/>
      <c r="F12" s="98" t="s">
        <v>8</v>
      </c>
      <c r="G12" s="32" t="s">
        <v>9</v>
      </c>
      <c r="H12" s="33" t="s">
        <v>10</v>
      </c>
      <c r="I12" s="142"/>
      <c r="J12" s="144"/>
    </row>
    <row r="13" spans="1:22" x14ac:dyDescent="0.25">
      <c r="A13" s="34">
        <v>1</v>
      </c>
      <c r="B13" s="35" t="s">
        <v>23</v>
      </c>
      <c r="C13" s="113" t="s">
        <v>28</v>
      </c>
      <c r="D13" s="113" t="s">
        <v>28</v>
      </c>
      <c r="E13" s="113" t="s">
        <v>28</v>
      </c>
      <c r="F13" s="39">
        <f>+'1.1'!F18</f>
        <v>20672938663</v>
      </c>
      <c r="G13" s="39"/>
      <c r="H13" s="114"/>
      <c r="I13" s="113" t="s">
        <v>28</v>
      </c>
      <c r="J13" s="115" t="s">
        <v>28</v>
      </c>
    </row>
    <row r="14" spans="1:22" x14ac:dyDescent="0.25">
      <c r="A14" s="34">
        <v>2</v>
      </c>
      <c r="B14" s="35" t="s">
        <v>24</v>
      </c>
      <c r="C14" s="113" t="s">
        <v>28</v>
      </c>
      <c r="D14" s="113" t="s">
        <v>28</v>
      </c>
      <c r="E14" s="113" t="s">
        <v>28</v>
      </c>
      <c r="F14" s="39">
        <f>+'1.2 '!F49</f>
        <v>63838465417.983841</v>
      </c>
      <c r="G14" s="39">
        <v>57788670670.75</v>
      </c>
      <c r="H14" s="114">
        <f>SUM('1.2 '!H36:H46)</f>
        <v>878385.85638032411</v>
      </c>
      <c r="I14" s="113" t="s">
        <v>28</v>
      </c>
      <c r="J14" s="115" t="s">
        <v>28</v>
      </c>
      <c r="N14" s="87"/>
    </row>
    <row r="15" spans="1:22" ht="13.8" thickBot="1" x14ac:dyDescent="0.3">
      <c r="A15" s="45">
        <v>3</v>
      </c>
      <c r="B15" s="46" t="s">
        <v>33</v>
      </c>
      <c r="C15" s="116" t="s">
        <v>28</v>
      </c>
      <c r="D15" s="116" t="s">
        <v>28</v>
      </c>
      <c r="E15" s="116" t="s">
        <v>28</v>
      </c>
      <c r="F15" s="49">
        <f>+'1.3'!F19</f>
        <v>21425526094.889999</v>
      </c>
      <c r="G15" s="49"/>
      <c r="H15" s="117"/>
      <c r="I15" s="116" t="s">
        <v>28</v>
      </c>
      <c r="J15" s="118" t="s">
        <v>28</v>
      </c>
      <c r="O15" s="87"/>
    </row>
    <row r="16" spans="1:22" ht="13.8" thickBot="1" x14ac:dyDescent="0.3">
      <c r="A16" s="12"/>
      <c r="B16" s="55"/>
      <c r="C16" s="12"/>
      <c r="D16" s="12"/>
      <c r="E16" s="56" t="s">
        <v>17</v>
      </c>
      <c r="F16" s="72">
        <f>SUM(F13:F15)</f>
        <v>105936930175.87384</v>
      </c>
      <c r="G16" s="72">
        <f t="shared" ref="G16:H16" si="0">SUM(G13:G15)</f>
        <v>57788670670.75</v>
      </c>
      <c r="H16" s="73">
        <f t="shared" si="0"/>
        <v>878385.85638032411</v>
      </c>
      <c r="I16" s="12"/>
      <c r="J16" s="12"/>
    </row>
    <row r="17" spans="1:22" s="11" customFormat="1" ht="13.8" thickTop="1" x14ac:dyDescent="0.25">
      <c r="A17" s="20"/>
      <c r="B17" s="26"/>
      <c r="C17" s="27"/>
      <c r="D17" s="27"/>
      <c r="E17" s="16"/>
      <c r="F17" s="17"/>
      <c r="G17" s="17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25">
      <c r="A18" s="12"/>
      <c r="B18" s="55"/>
      <c r="C18" s="12"/>
      <c r="D18" s="12"/>
      <c r="E18" s="60"/>
      <c r="F18" s="39"/>
      <c r="G18" s="13"/>
      <c r="H18" s="136"/>
      <c r="I18" s="12"/>
      <c r="J18" s="12"/>
    </row>
    <row r="19" spans="1:22" ht="17.399999999999999" x14ac:dyDescent="0.3">
      <c r="A19" s="28" t="s">
        <v>30</v>
      </c>
      <c r="B19" s="55"/>
      <c r="C19" s="12"/>
      <c r="D19" s="12"/>
      <c r="E19" s="60"/>
      <c r="F19" s="39"/>
      <c r="G19" s="13"/>
      <c r="H19" s="14"/>
      <c r="I19" s="12"/>
      <c r="J19" s="12"/>
    </row>
    <row r="20" spans="1:22" ht="13.8" thickBot="1" x14ac:dyDescent="0.3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2.75" customHeight="1" x14ac:dyDescent="0.25">
      <c r="A21" s="145" t="s">
        <v>2</v>
      </c>
      <c r="B21" s="141" t="s">
        <v>12</v>
      </c>
      <c r="C21" s="141" t="s">
        <v>4</v>
      </c>
      <c r="D21" s="141" t="s">
        <v>26</v>
      </c>
      <c r="E21" s="141" t="s">
        <v>5</v>
      </c>
      <c r="F21" s="97" t="s">
        <v>6</v>
      </c>
      <c r="G21" s="147" t="s">
        <v>6</v>
      </c>
      <c r="H21" s="147"/>
      <c r="I21" s="141" t="s">
        <v>7</v>
      </c>
      <c r="J21" s="143" t="s">
        <v>18</v>
      </c>
    </row>
    <row r="22" spans="1:22" ht="13.8" thickBot="1" x14ac:dyDescent="0.3">
      <c r="A22" s="146"/>
      <c r="B22" s="142"/>
      <c r="C22" s="142"/>
      <c r="D22" s="142"/>
      <c r="E22" s="142"/>
      <c r="F22" s="98" t="s">
        <v>8</v>
      </c>
      <c r="G22" s="32" t="s">
        <v>9</v>
      </c>
      <c r="H22" s="33" t="s">
        <v>10</v>
      </c>
      <c r="I22" s="142"/>
      <c r="J22" s="144"/>
    </row>
    <row r="23" spans="1:22" x14ac:dyDescent="0.25">
      <c r="A23" s="34">
        <v>1</v>
      </c>
      <c r="B23" s="35" t="s">
        <v>23</v>
      </c>
      <c r="C23" s="113" t="s">
        <v>28</v>
      </c>
      <c r="D23" s="113" t="s">
        <v>28</v>
      </c>
      <c r="E23" s="113" t="s">
        <v>28</v>
      </c>
      <c r="F23" s="66">
        <f>+'1.1'!F35</f>
        <v>1237453298</v>
      </c>
      <c r="G23" s="66"/>
      <c r="H23" s="66"/>
      <c r="I23" s="113" t="s">
        <v>28</v>
      </c>
      <c r="J23" s="115" t="s">
        <v>28</v>
      </c>
    </row>
    <row r="24" spans="1:22" ht="3" customHeight="1" thickBot="1" x14ac:dyDescent="0.3">
      <c r="A24" s="119"/>
      <c r="B24" s="46"/>
      <c r="C24" s="52"/>
      <c r="D24" s="52"/>
      <c r="E24" s="54"/>
      <c r="F24" s="49"/>
      <c r="G24" s="49"/>
      <c r="H24" s="49"/>
      <c r="I24" s="52"/>
      <c r="J24" s="53"/>
    </row>
    <row r="25" spans="1:22" ht="13.8" thickBot="1" x14ac:dyDescent="0.3">
      <c r="A25" s="119"/>
      <c r="B25" s="46"/>
      <c r="C25" s="52"/>
      <c r="D25" s="52"/>
      <c r="E25" s="120" t="s">
        <v>17</v>
      </c>
      <c r="F25" s="121">
        <f>+F23</f>
        <v>1237453298</v>
      </c>
      <c r="G25" s="121">
        <v>0</v>
      </c>
      <c r="H25" s="122">
        <v>0</v>
      </c>
      <c r="I25" s="52"/>
      <c r="J25" s="53"/>
    </row>
    <row r="26" spans="1:22" s="87" customFormat="1" ht="13.8" thickBot="1" x14ac:dyDescent="0.3">
      <c r="A26" s="12"/>
      <c r="B26" s="55"/>
      <c r="C26" s="12"/>
      <c r="D26" s="12"/>
      <c r="E26" s="60"/>
      <c r="F26" s="39"/>
      <c r="G26" s="13"/>
      <c r="H26" s="14"/>
      <c r="I26" s="12"/>
      <c r="J26" s="12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2" s="87" customFormat="1" ht="18" thickBot="1" x14ac:dyDescent="0.35">
      <c r="A27" s="28" t="s">
        <v>31</v>
      </c>
      <c r="B27" s="55"/>
      <c r="C27" s="12"/>
      <c r="D27" s="12"/>
      <c r="E27" s="60"/>
      <c r="F27" s="72">
        <f>+F25+F16</f>
        <v>107174383473.87384</v>
      </c>
      <c r="G27" s="72">
        <f>+G25+G16</f>
        <v>57788670670.75</v>
      </c>
      <c r="H27" s="73">
        <f>+H25+H16</f>
        <v>878385.85638032411</v>
      </c>
      <c r="I27" s="12"/>
      <c r="J27" s="12"/>
      <c r="K27" s="30"/>
      <c r="L27" s="123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 s="87" customFormat="1" ht="13.8" thickTop="1" x14ac:dyDescent="0.25">
      <c r="A28" s="12"/>
      <c r="B28" s="55"/>
      <c r="C28" s="12"/>
      <c r="D28" s="12"/>
      <c r="E28" s="60"/>
      <c r="F28" s="39"/>
      <c r="G28" s="13"/>
      <c r="H28" s="14"/>
      <c r="I28" s="12"/>
      <c r="J28" s="13"/>
      <c r="K28" s="30"/>
      <c r="L28" s="124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s="87" customFormat="1" ht="13.8" x14ac:dyDescent="0.25">
      <c r="A29" s="74" t="s">
        <v>49</v>
      </c>
      <c r="B29" s="75"/>
      <c r="C29" s="74"/>
      <c r="D29" s="74"/>
      <c r="E29" s="76"/>
      <c r="F29" s="77"/>
      <c r="G29" s="13"/>
      <c r="H29" s="14"/>
      <c r="I29" s="12"/>
      <c r="J29" s="1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s="87" customFormat="1" x14ac:dyDescent="0.25">
      <c r="A30" s="12"/>
      <c r="B30" s="55"/>
      <c r="C30" s="12"/>
      <c r="D30" s="12"/>
      <c r="E30" s="60"/>
      <c r="F30" s="39"/>
      <c r="G30" s="13"/>
      <c r="H30" s="14"/>
      <c r="I30" s="13"/>
      <c r="J30" s="1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s="87" customFormat="1" x14ac:dyDescent="0.25">
      <c r="A31" s="12"/>
      <c r="B31" s="55"/>
      <c r="C31" s="12"/>
      <c r="D31" s="12"/>
      <c r="E31" s="60"/>
      <c r="F31" s="39"/>
      <c r="G31" s="13"/>
      <c r="H31" s="14"/>
      <c r="I31" s="13"/>
      <c r="J31" s="1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s="87" customFormat="1" x14ac:dyDescent="0.25">
      <c r="A32" s="12"/>
      <c r="B32" s="55"/>
      <c r="C32" s="12"/>
      <c r="D32" s="12"/>
      <c r="E32" s="60"/>
      <c r="F32" s="39"/>
      <c r="G32" s="13"/>
      <c r="H32" s="14"/>
      <c r="I32" s="13"/>
      <c r="J32" s="12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87" customFormat="1" x14ac:dyDescent="0.25">
      <c r="A33" s="12"/>
      <c r="B33" s="55"/>
      <c r="C33" s="12"/>
      <c r="D33" s="12"/>
      <c r="E33" s="60"/>
      <c r="F33" s="39"/>
      <c r="G33" s="13"/>
      <c r="H33" s="14"/>
      <c r="I33" s="13"/>
      <c r="J33" s="12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s="87" customFormat="1" x14ac:dyDescent="0.25">
      <c r="A34" s="30"/>
      <c r="B34" s="84"/>
      <c r="C34" s="30"/>
      <c r="D34" s="30"/>
      <c r="E34" s="85"/>
      <c r="F34" s="86"/>
      <c r="H34" s="88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s="87" customFormat="1" x14ac:dyDescent="0.25">
      <c r="A35" s="30"/>
      <c r="B35" s="84"/>
      <c r="C35" s="30"/>
      <c r="D35" s="30"/>
      <c r="E35" s="85"/>
      <c r="F35" s="86"/>
      <c r="H35" s="88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s="87" customFormat="1" x14ac:dyDescent="0.25">
      <c r="A36" s="30"/>
      <c r="B36" s="84"/>
      <c r="C36" s="30"/>
      <c r="D36" s="30"/>
      <c r="E36" s="85"/>
      <c r="F36" s="86"/>
      <c r="H36" s="88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s="87" customFormat="1" x14ac:dyDescent="0.25">
      <c r="A37" s="30"/>
      <c r="B37" s="84"/>
      <c r="C37" s="30"/>
      <c r="D37" s="30"/>
      <c r="E37" s="85"/>
      <c r="F37" s="86"/>
      <c r="H37" s="8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s="87" customFormat="1" x14ac:dyDescent="0.25">
      <c r="A38" s="30"/>
      <c r="B38" s="84"/>
      <c r="C38" s="30"/>
      <c r="D38" s="30"/>
      <c r="E38" s="85"/>
      <c r="F38" s="86"/>
      <c r="H38" s="8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s="87" customFormat="1" x14ac:dyDescent="0.25">
      <c r="A39" s="30"/>
      <c r="B39" s="84"/>
      <c r="C39" s="30"/>
      <c r="D39" s="30"/>
      <c r="E39" s="85"/>
      <c r="F39" s="86"/>
      <c r="H39" s="88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s="87" customFormat="1" x14ac:dyDescent="0.25">
      <c r="A40" s="30"/>
      <c r="B40" s="84"/>
      <c r="C40" s="30"/>
      <c r="D40" s="30"/>
      <c r="E40" s="85"/>
      <c r="F40" s="86"/>
      <c r="H40" s="88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s="87" customFormat="1" x14ac:dyDescent="0.25">
      <c r="A41" s="30"/>
      <c r="B41" s="84"/>
      <c r="C41" s="30"/>
      <c r="D41" s="30"/>
      <c r="E41" s="85"/>
      <c r="F41" s="86"/>
      <c r="H41" s="88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FcrHjLkL65qT+BJ9NjPTT21BUXRgaCryj+wSjuepzpI=</DigestValue>
    </Reference>
    <Reference Type="http://www.w3.org/2000/09/xmldsig#Object" URI="#idOfficeObject">
      <DigestMethod Algorithm="http://www.w3.org/2001/04/xmlenc#sha256"/>
      <DigestValue>3tezejTz8N7MmA+mATm00rgNru4AydycR5FWBTMqXJU=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sQTfyzrnBm0hmq63zqf6itZNm8DAWSlEkFkLnrjgvL4=</DigestValue>
    </Reference>
  </SignedInfo>
  <SignatureValue>GoLDqYyEeah2mI5TSU+Nry5zJTKVYXF+aeoNNifnepXsLebDV7DbXL1/cOZOAc/2LsVHvNK6SASR
GZkA0JO2zcGI26E7w2g+39tTjcRodlqFeWoMcu68vXA4AenyuE+IrK6X3oqkm3sZauuI9Gj57ItR
5uM5PBa2oKD2nGyVJnpo3K2+SYKGUvvt2Y7UdWC4TyMWSAcmPOZ/KCfr6ztB1z2ABN3zi9ocYtjx
BFqWvtCGrd8d3OpaMnNiIFGYExALQEgB60ymf25sEcz8zBb+4CR5+XX+zvkagHGVC0TYvbhC0G5P
fyFB3qA+EWeHsJGu1C5iUp1kDgcGfMghVdun6w==</SignatureValue>
  <KeyInfo>
    <X509Data>
      <X509Certificate>MIIH+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/Bl6RnbDTM2EBfbuIxdy2C3jfDR8i76ELjxQ8OrJTjwuYBoeD32fQgooehpzow5RwRve7L2YV2boZ3MG55uTUuAKFLt5MP82ocE5UqG8oVbKT5ifqGX5P/OdYeX5Lje7hX34ygee297nWAo/UhttaM87Rb3ua55DAVb2k94bA7O2/Qqbsp7WrztYJ6GSh1gJp+XkiOkRfyUTIckMJkkJf1zd4Om39uU++2S+W0JgyTfE7lBJmTYfu1hKSQ/NaIADs2Gp8hQVQ+awGpR8t02Rvb2vDqQQ6a0OZcXBiSjUJF+bsdJkCAOOoIZQHljYpuqDImoSjGnMjwIDAQABo4IDfjCCA3owDAYDVR0TAQH/BAIwADAOBgNVHQ8BAf8EBAMCBeAwKgYDVR0lAQH/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/i8ZIm/4iCVv7CcHVr4g3kR2PRTbac/nWoM/Z0Y+Q3+Jdwk1RLo1tuXS0dSOV8aJAwIQl7UqmSsn+G5/N2CRivUwL8WPbt+8SO+L+px0PxOGBBcUNEGP7hcJeMjMhxQ0LHj/3MsPmch+CHG7Q2oAJA6XHS4PYLc10k9VuZ56EkTA+tfOpFF9oi72KmXD9zHjqcNboiq7BthKF7u88vTmMFTnTUXEDnYmbW6GbxbJWQQCGzLXO3IaLIWFGqasWP7QSKM8uyXyVLElTf0yX7gSBu1ftbB5F3tvFKuSU5C8ksMBeTV7JPfXiVClnaEADdkLyXUVueMPHBTx46U0b+BvMxzIQYiWdrktqC+JRjznFihgxFqMzH8v3LEvl9KN2bxuSHtxJ/JOBTnTjTneMLnQKZw3LvN4OKCYS0N5EiuAliruK/Kko+AhMqyEoUfUCUnv5iomYxsmSyxQl+/E4uW2ltw4hWCFcN+qvYviBNVJofM9OY8DOlwNxLZimsqgELbxR2CBvgVk+mDoxYcNOxIxIE9H+xRPQas+QFW5NvEdPhDWX52pBajpG8wuLf77kR+VTgivjh4xC1bBHH8TXwpQVtJarKC8sEnpVDWk6QyVtKXDdI0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UzDR7d+/T76CKJyRvNpWczxY6TTZBZBmHXcGB6ZJk5c=</DigestValue>
      </Reference>
      <Reference URI="/xl/drawings/drawing1.xml?ContentType=application/vnd.openxmlformats-officedocument.drawing+xml">
        <DigestMethod Algorithm="http://www.w3.org/2001/04/xmlenc#sha256"/>
        <DigestValue>8gZkypLf25mBPazFVPK90sfVOhF8eN8LdRpTfa7HRMc=</DigestValue>
      </Reference>
      <Reference URI="/xl/drawings/drawing2.xml?ContentType=application/vnd.openxmlformats-officedocument.drawing+xml">
        <DigestMethod Algorithm="http://www.w3.org/2001/04/xmlenc#sha256"/>
        <DigestValue>GI0PQcYy6A8vG3m4fZ0IeVsdW2D/y7rZtu1lAe6HpJY=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xXy21+FX0x7Hucektskt1/71lf1kW+EyEg8lOm6qVIA=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HpWQitG+nbBNaCf+hqj4Z+Yij7oB2tmUh8Zqfc1CRL4=</DigestValue>
      </Reference>
      <Reference URI="/xl/styles.xml?ContentType=application/vnd.openxmlformats-officedocument.spreadsheetml.styles+xml">
        <DigestMethod Algorithm="http://www.w3.org/2001/04/xmlenc#sha256"/>
        <DigestValue>cZcrJEWNbfAxPFaYb94Dh/ql+bWl29nh4V585FXsRsA=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qv9MN9kXzMJQuOQ8R/Ck4ntG/uWxFBbCmdbSc7t7RUI=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yHzxa3Pjs6JnREFNID/3VNhJuBK3T4IbXAcbPKUq1UU=</DigestValue>
      </Reference>
      <Reference URI="/xl/worksheets/sheet2.xml?ContentType=application/vnd.openxmlformats-officedocument.spreadsheetml.worksheet+xml">
        <DigestMethod Algorithm="http://www.w3.org/2001/04/xmlenc#sha256"/>
        <DigestValue>8vTlI65VkhpyN6V3ZQlHZBWKM92/QNEDwCfjGai/H24=</DigestValue>
      </Reference>
      <Reference URI="/xl/worksheets/sheet3.xml?ContentType=application/vnd.openxmlformats-officedocument.spreadsheetml.worksheet+xml">
        <DigestMethod Algorithm="http://www.w3.org/2001/04/xmlenc#sha256"/>
        <DigestValue>gHfqZKYMC4yOpAi8MFNBFxEXrt1757Gl1oMKd0IMPkE=</DigestValue>
      </Reference>
      <Reference URI="/xl/worksheets/sheet4.xml?ContentType=application/vnd.openxmlformats-officedocument.spreadsheetml.worksheet+xml">
        <DigestMethod Algorithm="http://www.w3.org/2001/04/xmlenc#sha256"/>
        <DigestValue>9Yuqx2yZX3Va/BosJkFOZ9kBqTcyymd9JygzwP0XAPc=</DigestValue>
      </Reference>
      <Reference URI="/xl/worksheets/sheet5.xml?ContentType=application/vnd.openxmlformats-officedocument.spreadsheetml.worksheet+xml">
        <DigestMethod Algorithm="http://www.w3.org/2001/04/xmlenc#sha256"/>
        <DigestValue>JajIKA4C1sIkvs6tzzaDIpFEty9TSdDNus/3JKFMm5I=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2022-03-30T14:25:17Z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2022-03-30T14:25:17Z</xd:SigningTime>
          <xd:SigningCertificate>
            <xd:Cert>
              <xd:CertDigest>
                <DigestMethod Algorithm="http://www.w3.org/2001/04/xmlenc#sha256"/>
                <DigestValue>X9g79j3u+mj/uGUEUZwtkeoOu25cofdw3dK/a6PDnEk=</DigestValue>
              </xd:CertDigest>
              <xd:IssuerSerial>
                <X509IssuerName>C=PY, O=DOCUMENTA S.A., CN=CA-DOCUMENTA S.A., SERIALNUMBER=RUC 80050172-1</X509IssuerName>
                <X509SerialNumber>1206078780253499424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W3Yu0iX6TZpgsHeADtF2cTlF2SAIPoNA+y03HJ9WOug=</DigestValue>
    </Reference>
    <Reference Type="http://www.w3.org/2000/09/xmldsig#Object" URI="#idOfficeObject">
      <DigestMethod Algorithm="http://www.w3.org/2001/04/xmlenc#sha256"/>
      <DigestValue>GE8mPeAjBk0KP65vpDuj9nSLCSds4mYGl6N33XUan00=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wKkR/vFOxAW+aoYP20nN3p2+yUUD3duHvQH32mpB3mM=</DigestValue>
    </Reference>
  </SignedInfo>
  <SignatureValue>dGS3g+x7BCVz6j1Bt1m/uaiAZW24FGiSA5OSy7/30FGjAnFHc8nUWogn9xJ05tJWQKF7OsP0ON/R
6UKLFxAjbpaONoWIzEOpwvk+hg1FRX7MCgZfYHaoPJ6qC1PtOGBL9IQUpl8GzXs82jHqYh0Q91hn
S89TCETTjFZBv92GGy/ZCCZEQ6p+Vs99WXHOGhB5i3slbKHft97ELsaxE4cly2H7o2tgh2+wnz+9
eW6weGTjUbIXlteusKu/pErMXXScdURJX/ORj95afdCkXSyyHHuqtWRinK2oiPGqB1YalIA0RV/f
2z0y4QX0d0BI6XZBUWEgYQ+vkEJZwJSpKL7KrA==</SignatureValue>
  <KeyInfo>
    <X509Data>
      <X509Certificate>MIIIBjCCBe6gAwIBAgIIBIek+KGtSEQwDQYJKoZIhvcNAQELBQAwWzEXMBUGA1UEBRMOUlVDIDgwMDUwMTcyLTExGjAYBgNVBAMTEUNBLURPQ1VNRU5UQSBTLkEuMRcwFQYDVQQKEw5ET0NVTUVOVEEgUy5BLjELMAkGA1UEBhMCUFkwHhcNMjEwMzA0MTQwNDI4WhcNMjMwMzA0MTQxNDI4WjCBqzELMAkGA1UEBhMCUFkxGDAWBgNVBAQMD0JFTklURVogTUVSRUxFUzESMBAGA1UEBRMJQ0kyODc2NTUyMRgwFgYDVQQqDA9HQUJSSUVMIFJJQ0FSRE8xFzAVBgNVBAoMDlBFUlNPTkEgRklTSUNBMREwDwYDVQQLDAhGSVJNQSBGMjEoMCYGA1UEAwwfR0FCUklFTCBSSUNBUkRPIEJFTklURVogTUVSRUxFUzCCASIwDQYJKoZIhvcNAQEBBQADggEPADCCAQoCggEBAMu8Bbfa+e1fjyQjAUOqugq1A5RpJD38RryMM4r87rUZZtjUYzDpWQ0mwqwL9/1j9f2nX2bApFBNDwbwq+Hcek8fL0nxPd0MYKQnjGVZFuXu2KbNoXZWGCFQOKTfG2aApLiRYFKsp2qZUxFwlWB3raKRBGuBzb0DOwVBPmWN4RENxKnmliqaC95YeIBLlhSsJOaPuzfyIljiFfUwliJchamSNiih3oazIjbf0i5weLKYbskmSMdufF/4ebs5SWW/G6RuvdTgUPjM/tSK9pjSnT+FsskSDcOYT59ymobjDsiUgKG0C8/rf22ZwhPvh4/EuI5gKpr/K0NBjIQadobctrECAwEAAaOCA3swggN3MAwGA1UdEwEB/wQCMAAwDgYDVR0PAQH/BAQDAgXgMCoGA1UdJQEB/wQgMB4GCCsGAQUFBwMBBggrBgEFBQcDAgYIKwYBBQUHAwQwHQYDVR0OBBYEFARcsQ1/wdkU18Nfm2PxDoy/aJ2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ncmJiZW5pdGV6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oK2Wi76pa7GQjKfYcbYtGV72bv/Z88b+l2LADEW4iil+RZTGhN1D+hWFLMuZrUOyQeRUXSvqSTaDHUzLS6nh3wX1GGYr+ewWN3brZyTZ2jEaBiUAQ8yodopb0q9esmWdQzQ1z0+jwt0vDJELe+OUgRMsLpL/oKIu+QcNAsK2XvGyQrNl/oj+wCQUF8NxIw6kIZnnRcK5n/+Lj3YMuXujSyIbGKEvOT2HYyg8/uXJvFMD14JaAK0kZ4PYIYLI7XMC06d0s11pWKjOOm+W58yYVSEYePVdsmX02liVny3DaCUCK5v+iJHwPSWoa7YRTP0qo/XzgMGpdxNTpEt/Xqu6hYKK4w5xSnXmgM4hUs+bPJSqKTplZTwF3U/MEyNSovZorBw1Jsy/4/yHMidWS3zYl3jhkV+DMeg7zH4ObZrzrniZyjlYczra4yO6RVawVQNgGY9nQFQjc2+jzdEwDnLc6IyVucu//lqqrLmgFKNa8JNeOrC02FU2gj9EQylk0F0HvAbe368lS1KyoViVyrrwZNnZNRuAwn/D47KUw4EdsVrN4XgMZc5xYjiob/9E7aLl2m5o/OYMNHzgTKRsYOUoPyhIWK680Oe5n/97ben4ZNvYOEDTLU873KIwUbzN0C+tQvQafKUbZeI5ztkssWsKZpzaMb09xHH0PVDX7ZzH0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UzDR7d+/T76CKJyRvNpWczxY6TTZBZBmHXcGB6ZJk5c=</DigestValue>
      </Reference>
      <Reference URI="/xl/drawings/drawing1.xml?ContentType=application/vnd.openxmlformats-officedocument.drawing+xml">
        <DigestMethod Algorithm="http://www.w3.org/2001/04/xmlenc#sha256"/>
        <DigestValue>8gZkypLf25mBPazFVPK90sfVOhF8eN8LdRpTfa7HRMc=</DigestValue>
      </Reference>
      <Reference URI="/xl/drawings/drawing2.xml?ContentType=application/vnd.openxmlformats-officedocument.drawing+xml">
        <DigestMethod Algorithm="http://www.w3.org/2001/04/xmlenc#sha256"/>
        <DigestValue>GI0PQcYy6A8vG3m4fZ0IeVsdW2D/y7rZtu1lAe6HpJY=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xXy21+FX0x7Hucektskt1/71lf1kW+EyEg8lOm6qVIA=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HpWQitG+nbBNaCf+hqj4Z+Yij7oB2tmUh8Zqfc1CRL4=</DigestValue>
      </Reference>
      <Reference URI="/xl/styles.xml?ContentType=application/vnd.openxmlformats-officedocument.spreadsheetml.styles+xml">
        <DigestMethod Algorithm="http://www.w3.org/2001/04/xmlenc#sha256"/>
        <DigestValue>cZcrJEWNbfAxPFaYb94Dh/ql+bWl29nh4V585FXsRsA=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qv9MN9kXzMJQuOQ8R/Ck4ntG/uWxFBbCmdbSc7t7RUI=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yHzxa3Pjs6JnREFNID/3VNhJuBK3T4IbXAcbPKUq1UU=</DigestValue>
      </Reference>
      <Reference URI="/xl/worksheets/sheet2.xml?ContentType=application/vnd.openxmlformats-officedocument.spreadsheetml.worksheet+xml">
        <DigestMethod Algorithm="http://www.w3.org/2001/04/xmlenc#sha256"/>
        <DigestValue>8vTlI65VkhpyN6V3ZQlHZBWKM92/QNEDwCfjGai/H24=</DigestValue>
      </Reference>
      <Reference URI="/xl/worksheets/sheet3.xml?ContentType=application/vnd.openxmlformats-officedocument.spreadsheetml.worksheet+xml">
        <DigestMethod Algorithm="http://www.w3.org/2001/04/xmlenc#sha256"/>
        <DigestValue>gHfqZKYMC4yOpAi8MFNBFxEXrt1757Gl1oMKd0IMPkE=</DigestValue>
      </Reference>
      <Reference URI="/xl/worksheets/sheet4.xml?ContentType=application/vnd.openxmlformats-officedocument.spreadsheetml.worksheet+xml">
        <DigestMethod Algorithm="http://www.w3.org/2001/04/xmlenc#sha256"/>
        <DigestValue>9Yuqx2yZX3Va/BosJkFOZ9kBqTcyymd9JygzwP0XAPc=</DigestValue>
      </Reference>
      <Reference URI="/xl/worksheets/sheet5.xml?ContentType=application/vnd.openxmlformats-officedocument.spreadsheetml.worksheet+xml">
        <DigestMethod Algorithm="http://www.w3.org/2001/04/xmlenc#sha256"/>
        <DigestValue>JajIKA4C1sIkvs6tzzaDIpFEty9TSdDNus/3JKFMm5I=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2022-03-30T16:19:02Z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16.0.14701/23</OfficeVersion>
          <ApplicationVersion>16.0.14701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2022-03-30T16:19:02Z</xd:SigningTime>
          <xd:SigningCertificate>
            <xd:Cert>
              <xd:CertDigest>
                <DigestMethod Algorithm="http://www.w3.org/2001/04/xmlenc#sha256"/>
                <DigestValue>mTAKeRg/0QiqjYuOzNQCfsatvuIjXMkQUNEKhsx+oJI=</DigestValue>
              </xd:CertDigest>
              <xd:IssuerSerial>
                <X509IssuerName>C=PY, O=DOCUMENTA S.A., CN=CA-DOCUMENTA S.A., SERIALNUMBER=RUC 80050172-1</X509IssuerName>
                <X509SerialNumber>326410885778982980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qk4Zrq6kS5ElKjb4HZpI3V1Q14G6NlzRUc+LIks/vG4=</DigestValue>
    </Reference>
    <Reference Type="http://www.w3.org/2000/09/xmldsig#Object" URI="#idOfficeObject">
      <DigestMethod Algorithm="http://www.w3.org/2001/04/xmlenc#sha256"/>
      <DigestValue>0o7PCcPab3wabKciqBynxdNpqxf9sxRw6VcY8qGiSo4=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BXZD+zMeuS0CUEs8x8FepVJqmrVE+EaAfR6LufKcFDQ=</DigestValue>
    </Reference>
  </SignedInfo>
  <SignatureValue>bSohbXzUPUtLHSq4asCrsEEEx9uK7JJOt7dAggOqDgmDypWq70+NdvoLRvKHCaJ3oO93/4YNUjR8
pU77RBtxNzjANe+seauE5bEhYcVfFodHJETbzAVENvBVVggBft0SiYDDSRwgY3lHqTCLvQEpSD8A
wFM+3fOX5d6xVQ1lSPnkiYYrv25dnBstsRxD8BNuD1Z7oreTF4YZmD9rIzHYwGZwok/FfnV5vvuR
wg5v1Ia4k+hibTDmDQZScUbO7s8rO5qSQc63QMF7Hivo+xNXjKFHqCznr6UEJGLLynPB/BhhZlya
Ejm7r6cCoP+BWmDPJCfwmZPZ8j4Z5jFA0YOuPA==</SignatureValue>
  <KeyInfo>
    <X509Data>
      <X509Certificate>MIIH9zCCBd+gAwIBAgIIW6LnlhuHNaUwDQYJKoZIhvcNAQELBQAwWzEXMBUGA1UEBRMOUlVDIDgwMDUwMTcyLTExGjAYBgNVBAMTEUNBLURPQ1VNRU5UQSBTLkEuMRcwFQYDVQQKEw5ET0NVTUVOVEEgUy5BLjELMAkGA1UEBhMCUFkwHhcNMjEwNTI0MTkxOTM3WhcNMjMwNTI0MTkyOTM3WjCBmzELMAkGA1UEBhMCUFkxGjAYBgNVBAQMEVNBTElOQVMgREUgR0FSQ0lBMRIwEAYDVQQFEwlDSTIyODg3MTkxDjAMBgNVBCoMBVNJWFRBMRcwFQYDVQQKDA5QRVJTT05BIEZJU0lDQTERMA8GA1UECwwIRklSTUEgRjIxIDAeBgNVBAMMF1NJWFRBIFNBTElOQVMgREUgR0FSQ0lBMIIBIjANBgkqhkiG9w0BAQEFAAOCAQ8AMIIBCgKCAQEAxHrJ6qkzWVlJJaqoLG/7Ekw42B/HYo4iJ6ITgAwLua8gfFroDEsfvzUeclwqAw8X5S6gH8LFUnu9FdDD9ovPMm1wgktfBAJ7wu8E0pREwavWPsX6TUy1YTpqwLWxfGMT2IGsxY4L1dBJEZ62SgUgMTFN45mE2YI9dIkg+y05bxTTg4BJ5y5a1SGaZc6wXcurytWb+Q0qyNh7PB1exxYRap54cskKHPkgR1HomOZ0skV7Qu56YQjYI7bBqv0eDgHC4i20C5UIiCFkCXx1zB43mH07SyoVRWFN+C4r4VOGqgn1aYuhMp18On++2Emognj3H+D73RRIj/E1aIo2/u7vjQIDAQABo4IDfDCCA3gwDAYDVR0TAQH/BAIwADAOBgNVHQ8BAf8EBAMCBeAwKgYDVR0lAQH/BCAwHgYIKwYBBQUHAwEGCCsGAQUFBwMCBggrBgEFBQcDBDAdBgNVHQ4EFgQUhfG03q+vQXlct2TWutNrw5ycUM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XNzYWxpbmFz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NZAQNq5wBlyv4cTtfakA2OmavdBM3RkJx14gOjpBGd+cCDQo++LGCi5+4zA2RrADCQFrIOHDmiN7W7R4ptWp1mbHTWsrl0Yt0VvoKhtJnPIAHVetUdFmVAEaInGwNHx3YXVZ8vaCDHJXkrEyU952zpCfCwgbA+eCkqzmSU7LIcUnCJMRBNwSgojSLF6euRuww8R8sv248LEOhq8qKuJIKLrVjmdysBFZm/zgXFO6DNbSS4aOKDXoNxBdd/e4ZyLcGYlktxb0Hx1mPdQ7JNoVWC+LIZYRxYvIFaQ/TkKX/s/wuLzCo356LHhs7hiwN/GUUAp5gFENTBOEhsyI96UIE0KXOzETz7ySFibTBgXQRQ2a2pNy3jNWxrRPqGYQhCTJzwpo+X3FkSRrrx2zNFREyyxiU9i/UPJ3bdpvy/IdsCaFB7No0uk2GVb3b6IOQ/htptX625mIQW1QDqRX/gDOMam+e45csY1WXJbKP3UHuo8P7+RW1F7ipjrbQxsa+Kl1Srdo7ldvhGzZLJr9FTgH6dxjOCGWkf0R18R8FDn1f5SqRdIUZWqZ2q+xqpXvoKxKy8Onm4ndFdr2reQxjksw1sCvpDPlg1YyTkXfbSxxogLw8F8EPPEhg04IcnT3sWtBWcnYdJfryAgKwPTDU4dOpgiBk9MhMd9M8STB9pKR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UzDR7d+/T76CKJyRvNpWczxY6TTZBZBmHXcGB6ZJk5c=</DigestValue>
      </Reference>
      <Reference URI="/xl/drawings/drawing1.xml?ContentType=application/vnd.openxmlformats-officedocument.drawing+xml">
        <DigestMethod Algorithm="http://www.w3.org/2001/04/xmlenc#sha256"/>
        <DigestValue>8gZkypLf25mBPazFVPK90sfVOhF8eN8LdRpTfa7HRMc=</DigestValue>
      </Reference>
      <Reference URI="/xl/drawings/drawing2.xml?ContentType=application/vnd.openxmlformats-officedocument.drawing+xml">
        <DigestMethod Algorithm="http://www.w3.org/2001/04/xmlenc#sha256"/>
        <DigestValue>GI0PQcYy6A8vG3m4fZ0IeVsdW2D/y7rZtu1lAe6HpJY=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xXy21+FX0x7Hucektskt1/71lf1kW+EyEg8lOm6qVIA=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HpWQitG+nbBNaCf+hqj4Z+Yij7oB2tmUh8Zqfc1CRL4=</DigestValue>
      </Reference>
      <Reference URI="/xl/styles.xml?ContentType=application/vnd.openxmlformats-officedocument.spreadsheetml.styles+xml">
        <DigestMethod Algorithm="http://www.w3.org/2001/04/xmlenc#sha256"/>
        <DigestValue>cZcrJEWNbfAxPFaYb94Dh/ql+bWl29nh4V585FXsRsA=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qv9MN9kXzMJQuOQ8R/Ck4ntG/uWxFBbCmdbSc7t7RUI=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yHzxa3Pjs6JnREFNID/3VNhJuBK3T4IbXAcbPKUq1UU=</DigestValue>
      </Reference>
      <Reference URI="/xl/worksheets/sheet2.xml?ContentType=application/vnd.openxmlformats-officedocument.spreadsheetml.worksheet+xml">
        <DigestMethod Algorithm="http://www.w3.org/2001/04/xmlenc#sha256"/>
        <DigestValue>8vTlI65VkhpyN6V3ZQlHZBWKM92/QNEDwCfjGai/H24=</DigestValue>
      </Reference>
      <Reference URI="/xl/worksheets/sheet3.xml?ContentType=application/vnd.openxmlformats-officedocument.spreadsheetml.worksheet+xml">
        <DigestMethod Algorithm="http://www.w3.org/2001/04/xmlenc#sha256"/>
        <DigestValue>gHfqZKYMC4yOpAi8MFNBFxEXrt1757Gl1oMKd0IMPkE=</DigestValue>
      </Reference>
      <Reference URI="/xl/worksheets/sheet4.xml?ContentType=application/vnd.openxmlformats-officedocument.spreadsheetml.worksheet+xml">
        <DigestMethod Algorithm="http://www.w3.org/2001/04/xmlenc#sha256"/>
        <DigestValue>9Yuqx2yZX3Va/BosJkFOZ9kBqTcyymd9JygzwP0XAPc=</DigestValue>
      </Reference>
      <Reference URI="/xl/worksheets/sheet5.xml?ContentType=application/vnd.openxmlformats-officedocument.spreadsheetml.worksheet+xml">
        <DigestMethod Algorithm="http://www.w3.org/2001/04/xmlenc#sha256"/>
        <DigestValue>JajIKA4C1sIkvs6tzzaDIpFEty9TSdDNus/3JKFMm5I=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2022-03-30T18:39:19Z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</SignatureComments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2022-03-30T18:39:19Z</xd:SigningTime>
          <xd:SigningCertificate>
            <xd:Cert>
              <xd:CertDigest>
                <DigestMethod Algorithm="http://www.w3.org/2001/04/xmlenc#sha256"/>
                <DigestValue>ArUr9gn40i/JTZyPVszSr+IXzHfApHvNI2GDJMIa+3o=</DigestValue>
              </xd:CertDigest>
              <xd:IssuerSerial>
                <X509IssuerName>C=PY, O=DOCUMENTA S.A., CN=CA-DOCUMENTA S.A., SERIALNUMBER=RUC 80050172-1</X509IssuerName>
                <X509SerialNumber>6603094635571525029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q1GPa3t3R0sQcEcUtkm+57u/SDaI9ybLQ8mYUeRaLaw=</DigestValue>
    </Reference>
    <Reference Type="http://www.w3.org/2000/09/xmldsig#Object" URI="#idOfficeObject">
      <DigestMethod Algorithm="http://www.w3.org/2001/04/xmlenc#sha256"/>
      <DigestValue>Bf0pwxQtf+8aKQU5r1recQ1rjeKaySxml26PaEtHkDk=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KGB+wwvKznOMPaUraE9J/KU6xQa2Bnv0W/oHwK5Viu0=</DigestValue>
    </Reference>
  </SignedInfo>
  <SignatureValue>RmG8m0H2zCSu4Xz0WIq4dX8diU55iO3CwCnekdJZrijlyVhBvYsNd9FmBXwyt0FoBD03As7G9gIj
58/wvBIiz/CtqKxTnmK6svH+1gUBHcgIczBuBQdOeETKbNFgVeYeY1B4xfoSO7SzItpjvJGT9ro8
/Y0NneGF+upVst4iUfRMNrQnH6GCcEGa+4md01wbL1CH8nxO9pCIwd+fMhdv6OAE3DfuJsGp+uIl
W0oSbBC/y/NUfz01MzskWRuPF4DY5okPqbzEQF41avyHedg5Bni2PZShNDHzhjaov+nyyc2cKSMq
Hmdx9B4acHWx4Y9OROOsFv3k2A6vX8DZPRGdLQ==</SignatureValue>
  <KeyInfo>
    <X509Data>
      <X509Certificate>MIIIAzCCBeugAwIBAgIINOWIPK4z3UowDQYJKoZIhvcNAQELBQAwWzEXMBUGA1UEBRMOUlVDIDgwMDUwMTcyLTExGjAYBgNVBAMTEUNBLURPQ1VNRU5UQSBTLkEuMRcwFQYDVQQKEw5ET0NVTUVOVEEgUy5BLjELMAkGA1UEBhMCUFkwHhcNMjEwNzI2MTkzMzQ5WhcNMjMwNzI2MTk0MzQ5WjCBpzELMAkGA1UEBhMCUFkxEDAOBgNVBAQMB0NFSlVFTEExEjAQBgNVBAUTCUNJODY5MTcxMTEeMBwGA1UEKgwVQU5UT05JTyBIRUNUT1IgSkFWSUVSMRcwFQYDVQQKDA5QRVJTT05BIEZJU0lDQTERMA8GA1UECwwIRklSTUEgRjIxJjAkBgNVBAMMHUFOVE9OSU8gSEVDVE9SIEpBVklFUiBDRUpVRUxBMIIBIjANBgkqhkiG9w0BAQEFAAOCAQ8AMIIBCgKCAQEAygtID2MUuktK8GWlyJSl4A+4LrWJIMPJjF04yM6a8FA6oJhVONApuB9n/aCjHAxwBAJh7AcUqmL1NOP4NiLB4rBtFfpprdYAxdO4kSYb2ykB7TwLMAVw+bCjdpHWhs07YrrpvifcwR1Ozjl81GxOSir0bOJIh5HnFSCCa3flUkkWMGye23E3fXHjbQAO4rGyn44ojt1vUsD+AI2+7oaaxzmUvMRw36WdgImoIc0TeP2J0gAjifl1m4f+Jm1RtOLoUhXCkmqsyMpTWwi3/B5sltmF1bNzCI7/p+v7X3iu4xJ7OT6TdlvFt+ZwSjYtHMfS/BcjRgnhaXGYxnZbJ2qTLwIDAQABo4IDfDCCA3gwDAYDVR0TAQH/BAIwADAOBgNVHQ8BAf8EBAMCBeAwKgYDVR0lAQH/BCAwHgYIKwYBBQUHAwEGCCsGAQUFBwMCBggrBgEFBQcDBDAdBgNVHQ4EFgQUcey6kkALJ8MAulD2nev4+zeCTu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FjZWp1ZWxh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4THR5D0LUoubSou/JpzSsseH5xY1kXu17nocbF+2m4wzAKVvHkgXMZg7kN9PSHNM8QYnM6a1ea5JFtRock0lGJHhB/cuJyYS67/IZmd8pg6HpMPfIJHfWNSwbqk7L0x7ifmevXR3tweOyCn/mIHVoEhSiBS65i1qN1Il6DaYM3aNGTHiYK9fFQGtR12tUZsAgI5wR2m0REQAlxxkQRO/KbDsBRdHC8AiZuyAPH+NX13IUjutRV2mxI4CZfviLw1RVe+XL/HgMeSxTzxz9z0jhfjVNyf5xPUqK+tVMa043+Nx7uhR5tjtT9nUqrjkOheqScLcyhDJ99R/nFJWyqhvwKsaiJh7eHgRU6LuLAO+t5gbqoiFgCiVrs4r5swmEGvF4bCMVOXB82kqaLlt4F3qiE/5rMxxydFVWEHR+Z7KBIiFbMUz6m4WL0E9M7CMhulO5ADrkXikWL6LIQs+vl9ypNAQ8+arO0mrD76dam2xQOiVYHt6ZWz/QUDmDxcpgbTCsmNaeeYNwAKyJbkE5WZZUIdYZ1YoBUixcno9j84hDVF+mHxnaEEc0eFZiq3tOMEYwofjZA8EURwFscZTMubBqmtFmwRgz4Z/hEI3+x17YAcohjAlJuXu66xtuOCFgqUDBFuYCDD61CQU0NyPydFONYBsBkos/Lv48XZsS/4P49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UzDR7d+/T76CKJyRvNpWczxY6TTZBZBmHXcGB6ZJk5c=</DigestValue>
      </Reference>
      <Reference URI="/xl/drawings/drawing1.xml?ContentType=application/vnd.openxmlformats-officedocument.drawing+xml">
        <DigestMethod Algorithm="http://www.w3.org/2001/04/xmlenc#sha256"/>
        <DigestValue>8gZkypLf25mBPazFVPK90sfVOhF8eN8LdRpTfa7HRMc=</DigestValue>
      </Reference>
      <Reference URI="/xl/drawings/drawing2.xml?ContentType=application/vnd.openxmlformats-officedocument.drawing+xml">
        <DigestMethod Algorithm="http://www.w3.org/2001/04/xmlenc#sha256"/>
        <DigestValue>GI0PQcYy6A8vG3m4fZ0IeVsdW2D/y7rZtu1lAe6HpJY=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xXy21+FX0x7Hucektskt1/71lf1kW+EyEg8lOm6qVIA=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HpWQitG+nbBNaCf+hqj4Z+Yij7oB2tmUh8Zqfc1CRL4=</DigestValue>
      </Reference>
      <Reference URI="/xl/styles.xml?ContentType=application/vnd.openxmlformats-officedocument.spreadsheetml.styles+xml">
        <DigestMethod Algorithm="http://www.w3.org/2001/04/xmlenc#sha256"/>
        <DigestValue>cZcrJEWNbfAxPFaYb94Dh/ql+bWl29nh4V585FXsRsA=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qv9MN9kXzMJQuOQ8R/Ck4ntG/uWxFBbCmdbSc7t7RUI=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yHzxa3Pjs6JnREFNID/3VNhJuBK3T4IbXAcbPKUq1UU=</DigestValue>
      </Reference>
      <Reference URI="/xl/worksheets/sheet2.xml?ContentType=application/vnd.openxmlformats-officedocument.spreadsheetml.worksheet+xml">
        <DigestMethod Algorithm="http://www.w3.org/2001/04/xmlenc#sha256"/>
        <DigestValue>8vTlI65VkhpyN6V3ZQlHZBWKM92/QNEDwCfjGai/H24=</DigestValue>
      </Reference>
      <Reference URI="/xl/worksheets/sheet3.xml?ContentType=application/vnd.openxmlformats-officedocument.spreadsheetml.worksheet+xml">
        <DigestMethod Algorithm="http://www.w3.org/2001/04/xmlenc#sha256"/>
        <DigestValue>gHfqZKYMC4yOpAi8MFNBFxEXrt1757Gl1oMKd0IMPkE=</DigestValue>
      </Reference>
      <Reference URI="/xl/worksheets/sheet4.xml?ContentType=application/vnd.openxmlformats-officedocument.spreadsheetml.worksheet+xml">
        <DigestMethod Algorithm="http://www.w3.org/2001/04/xmlenc#sha256"/>
        <DigestValue>9Yuqx2yZX3Va/BosJkFOZ9kBqTcyymd9JygzwP0XAPc=</DigestValue>
      </Reference>
      <Reference URI="/xl/worksheets/sheet5.xml?ContentType=application/vnd.openxmlformats-officedocument.spreadsheetml.worksheet+xml">
        <DigestMethod Algorithm="http://www.w3.org/2001/04/xmlenc#sha256"/>
        <DigestValue>JajIKA4C1sIkvs6tzzaDIpFEty9TSdDNus/3JKFMm5I=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2022-03-30T19:06:18Z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Envio CNV</SignatureComments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2022-03-30T19:06:18Z</xd:SigningTime>
          <xd:SigningCertificate>
            <xd:Cert>
              <xd:CertDigest>
                <DigestMethod Algorithm="http://www.w3.org/2001/04/xmlenc#sha256"/>
                <DigestValue>UJ+9bKqbgXvCoQ0Njy/YZrTRapoOoc/cdFtnBLr9/GI=</DigestValue>
              </xd:CertDigest>
              <xd:IssuerSerial>
                <X509IssuerName>C=PY, O=DOCUMENTA S.A., CN=CA-DOCUMENTA S.A., SERIALNUMBER=RUC 80050172-1</X509IssuerName>
                <X509SerialNumber>3811602453841042762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Envio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Jose Eduardo Laran Diaz</cp:lastModifiedBy>
  <cp:lastPrinted>2021-01-06T11:50:05Z</cp:lastPrinted>
  <dcterms:created xsi:type="dcterms:W3CDTF">2006-11-30T13:09:28Z</dcterms:created>
  <dcterms:modified xsi:type="dcterms:W3CDTF">2022-03-18T20:08:28Z</dcterms:modified>
</cp:coreProperties>
</file>